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5\UNIT_20\UNIT_20_zakl\"/>
    </mc:Choice>
  </mc:AlternateContent>
  <bookViews>
    <workbookView xWindow="0" yWindow="150" windowWidth="20100" windowHeight="9000"/>
  </bookViews>
  <sheets>
    <sheet name="11gr." sheetId="1" r:id="rId1"/>
  </sheets>
  <definedNames>
    <definedName name="_xlnm._FilterDatabase" localSheetId="0" hidden="1">'11gr.'!$A$3:$H$101</definedName>
  </definedNames>
  <calcPr calcId="152511"/>
</workbook>
</file>

<file path=xl/calcChain.xml><?xml version="1.0" encoding="utf-8"?>
<calcChain xmlns="http://schemas.openxmlformats.org/spreadsheetml/2006/main">
  <c r="G100" i="1" l="1"/>
  <c r="H100" i="1" s="1"/>
  <c r="G101" i="1"/>
  <c r="H101" i="1" s="1"/>
  <c r="G99" i="1"/>
  <c r="H99" i="1" s="1"/>
  <c r="G98" i="1"/>
  <c r="G97" i="1" s="1"/>
  <c r="H97" i="1" s="1"/>
  <c r="G64" i="1"/>
  <c r="H64" i="1" s="1"/>
  <c r="G65" i="1"/>
  <c r="H65" i="1" s="1"/>
  <c r="G66" i="1"/>
  <c r="H66" i="1" s="1"/>
  <c r="G67" i="1"/>
  <c r="H67" i="1" s="1"/>
  <c r="G68" i="1"/>
  <c r="H68" i="1" s="1"/>
  <c r="G69" i="1"/>
  <c r="H69" i="1" s="1"/>
  <c r="G70" i="1"/>
  <c r="H70" i="1" s="1"/>
  <c r="G71" i="1"/>
  <c r="H71" i="1" s="1"/>
  <c r="G72" i="1"/>
  <c r="H72" i="1" s="1"/>
  <c r="G73" i="1"/>
  <c r="H73" i="1" s="1"/>
  <c r="G74" i="1"/>
  <c r="H74" i="1" s="1"/>
  <c r="G75" i="1"/>
  <c r="H75" i="1" s="1"/>
  <c r="G76" i="1"/>
  <c r="H76" i="1" s="1"/>
  <c r="G77" i="1"/>
  <c r="H77" i="1" s="1"/>
  <c r="G78" i="1"/>
  <c r="H78" i="1" s="1"/>
  <c r="G79" i="1"/>
  <c r="H79" i="1" s="1"/>
  <c r="G80" i="1"/>
  <c r="H80" i="1" s="1"/>
  <c r="G81" i="1"/>
  <c r="H81" i="1" s="1"/>
  <c r="G82" i="1"/>
  <c r="H82" i="1" s="1"/>
  <c r="G83" i="1"/>
  <c r="H83" i="1" s="1"/>
  <c r="G84" i="1"/>
  <c r="H84" i="1" s="1"/>
  <c r="G85" i="1"/>
  <c r="H85" i="1" s="1"/>
  <c r="G86" i="1"/>
  <c r="H86" i="1" s="1"/>
  <c r="G87" i="1"/>
  <c r="H87" i="1" s="1"/>
  <c r="G88" i="1"/>
  <c r="H88" i="1" s="1"/>
  <c r="G89" i="1"/>
  <c r="H89" i="1" s="1"/>
  <c r="G90" i="1"/>
  <c r="H90" i="1" s="1"/>
  <c r="G91" i="1"/>
  <c r="H91" i="1" s="1"/>
  <c r="G92" i="1"/>
  <c r="H92" i="1" s="1"/>
  <c r="G93" i="1"/>
  <c r="H93" i="1" s="1"/>
  <c r="G94" i="1"/>
  <c r="H94" i="1" s="1"/>
  <c r="G95" i="1"/>
  <c r="H95" i="1" s="1"/>
  <c r="G96" i="1"/>
  <c r="H96" i="1" s="1"/>
  <c r="G63" i="1"/>
  <c r="H63" i="1" s="1"/>
  <c r="G56" i="1"/>
  <c r="G57" i="1"/>
  <c r="G58" i="1"/>
  <c r="G59" i="1"/>
  <c r="G60" i="1"/>
  <c r="G61" i="1"/>
  <c r="G55" i="1"/>
  <c r="G48" i="1"/>
  <c r="G49" i="1"/>
  <c r="G50" i="1"/>
  <c r="G51" i="1"/>
  <c r="G52" i="1"/>
  <c r="G53" i="1"/>
  <c r="G47" i="1"/>
  <c r="G33" i="1"/>
  <c r="H33" i="1" s="1"/>
  <c r="G34" i="1"/>
  <c r="H34" i="1" s="1"/>
  <c r="G35" i="1"/>
  <c r="H35" i="1" s="1"/>
  <c r="G36" i="1"/>
  <c r="H36" i="1" s="1"/>
  <c r="G37" i="1"/>
  <c r="H37" i="1" s="1"/>
  <c r="G38" i="1"/>
  <c r="H38" i="1" s="1"/>
  <c r="G39" i="1"/>
  <c r="H39" i="1" s="1"/>
  <c r="G40" i="1"/>
  <c r="H40" i="1" s="1"/>
  <c r="G41" i="1"/>
  <c r="H41" i="1" s="1"/>
  <c r="G42" i="1"/>
  <c r="H42" i="1" s="1"/>
  <c r="G43" i="1"/>
  <c r="H43" i="1" s="1"/>
  <c r="G44" i="1"/>
  <c r="H44" i="1" s="1"/>
  <c r="G45" i="1"/>
  <c r="H45" i="1" s="1"/>
  <c r="G32" i="1"/>
  <c r="H32" i="1" s="1"/>
  <c r="G6" i="1"/>
  <c r="G7" i="1"/>
  <c r="G8" i="1"/>
  <c r="G9" i="1"/>
  <c r="G10" i="1"/>
  <c r="H10" i="1" s="1"/>
  <c r="G11" i="1"/>
  <c r="H11" i="1" s="1"/>
  <c r="G12" i="1"/>
  <c r="H12" i="1" s="1"/>
  <c r="G13" i="1"/>
  <c r="H13" i="1" s="1"/>
  <c r="G14" i="1"/>
  <c r="H14" i="1" s="1"/>
  <c r="G15" i="1"/>
  <c r="H15" i="1" s="1"/>
  <c r="G16" i="1"/>
  <c r="H16" i="1" s="1"/>
  <c r="G17" i="1"/>
  <c r="H17" i="1" s="1"/>
  <c r="G18" i="1"/>
  <c r="H18" i="1" s="1"/>
  <c r="G19" i="1"/>
  <c r="H19" i="1" s="1"/>
  <c r="G20" i="1"/>
  <c r="H20" i="1" s="1"/>
  <c r="G21" i="1"/>
  <c r="H21" i="1" s="1"/>
  <c r="G22" i="1"/>
  <c r="H22" i="1" s="1"/>
  <c r="G23" i="1"/>
  <c r="H23" i="1" s="1"/>
  <c r="G24" i="1"/>
  <c r="H24" i="1" s="1"/>
  <c r="G25" i="1"/>
  <c r="H25" i="1" s="1"/>
  <c r="G26" i="1"/>
  <c r="H26" i="1" s="1"/>
  <c r="G27" i="1"/>
  <c r="H27" i="1" s="1"/>
  <c r="G28" i="1"/>
  <c r="H28" i="1" s="1"/>
  <c r="G29" i="1"/>
  <c r="H29" i="1" s="1"/>
  <c r="G30" i="1"/>
  <c r="H30" i="1" s="1"/>
  <c r="G5" i="1"/>
  <c r="G54" i="1" l="1"/>
  <c r="H54" i="1" s="1"/>
  <c r="G46" i="1"/>
  <c r="H46" i="1" s="1"/>
  <c r="G4" i="1"/>
  <c r="H4" i="1"/>
  <c r="G105" i="1" l="1"/>
</calcChain>
</file>

<file path=xl/sharedStrings.xml><?xml version="1.0" encoding="utf-8"?>
<sst xmlns="http://schemas.openxmlformats.org/spreadsheetml/2006/main" count="389" uniqueCount="301">
  <si>
    <t>No</t>
  </si>
  <si>
    <t>KKS</t>
  </si>
  <si>
    <t>Описание</t>
  </si>
  <si>
    <t>К-во</t>
  </si>
  <si>
    <t>Ед.цена</t>
  </si>
  <si>
    <t>Обща цена</t>
  </si>
  <si>
    <t>Участие в 72 часовите проби</t>
  </si>
  <si>
    <t>Мерна единица</t>
  </si>
  <si>
    <t xml:space="preserve">бр. </t>
  </si>
  <si>
    <t>Трансформатори спомагателно захранване средно напрежение</t>
  </si>
  <si>
    <t>Електрофилтър</t>
  </si>
  <si>
    <t>Секции 0,4kV</t>
  </si>
  <si>
    <t>бр. секции</t>
  </si>
  <si>
    <t>20BAT00GT001</t>
  </si>
  <si>
    <t>20BAT00GT001 - 1</t>
  </si>
  <si>
    <t>20BAT00GT001 - 1 - Вземане на проби масло</t>
  </si>
  <si>
    <t>20BAT00GT001 - 2</t>
  </si>
  <si>
    <t>20BAT00GT001 - 3</t>
  </si>
  <si>
    <t>20BAT00GT001 - 4</t>
  </si>
  <si>
    <t>20BAT01AN001</t>
  </si>
  <si>
    <t>20BAT01AN002</t>
  </si>
  <si>
    <t>20BAT01AN003</t>
  </si>
  <si>
    <t>20BAT01AN004</t>
  </si>
  <si>
    <t>20BAT01AN005</t>
  </si>
  <si>
    <t>20BAT01AN006</t>
  </si>
  <si>
    <t>20BAT01AN007</t>
  </si>
  <si>
    <t>20BAT01AN008</t>
  </si>
  <si>
    <t>20BAT01AN009</t>
  </si>
  <si>
    <t>20BAT01AN010</t>
  </si>
  <si>
    <t>20BAT01AN011</t>
  </si>
  <si>
    <t>20BAT01AN012</t>
  </si>
  <si>
    <t>20BAT01AN013</t>
  </si>
  <si>
    <t>20BAT01AN014</t>
  </si>
  <si>
    <t>20BAT01AP001</t>
  </si>
  <si>
    <t>20BAT01AP002</t>
  </si>
  <si>
    <t>20BAT01AP003</t>
  </si>
  <si>
    <t>20BAT01AP004</t>
  </si>
  <si>
    <t>20BAT01AP005</t>
  </si>
  <si>
    <t>20BAT01AP006</t>
  </si>
  <si>
    <t>20BAT01AP007</t>
  </si>
  <si>
    <t>20BBT</t>
  </si>
  <si>
    <t>20BBT01AN001</t>
  </si>
  <si>
    <t>20BBT01AN002</t>
  </si>
  <si>
    <t>20BBT01AN003</t>
  </si>
  <si>
    <t>20BBT01AN004</t>
  </si>
  <si>
    <t>20BBT01AN005</t>
  </si>
  <si>
    <t>20BBT01AN006</t>
  </si>
  <si>
    <t>20BBT01AN007</t>
  </si>
  <si>
    <t>20BBT01AN008</t>
  </si>
  <si>
    <t>20BBT01AN009</t>
  </si>
  <si>
    <t>20BBT01AN010</t>
  </si>
  <si>
    <t>20BBT01AN011</t>
  </si>
  <si>
    <t>20BBT01AN012</t>
  </si>
  <si>
    <t>20BBT01AN013</t>
  </si>
  <si>
    <t>20BBT01AN014</t>
  </si>
  <si>
    <t>20BBT01GT001</t>
  </si>
  <si>
    <t>20BBT01GT001 - 1</t>
  </si>
  <si>
    <t>20BBT01GT001 - 1 - Вземане на проби масло</t>
  </si>
  <si>
    <t>20BBT01GT001 - 2</t>
  </si>
  <si>
    <t>20BBT01GT001 - 2 - Външно почистване на казана</t>
  </si>
  <si>
    <t>20BBT01GT001 - 3</t>
  </si>
  <si>
    <t>20BBT01GT001 - 3 - Изпробване на пожарогасенето на трансформатора</t>
  </si>
  <si>
    <t>20BBT01GT001 - 4</t>
  </si>
  <si>
    <t>20BBT01GT001 - 4 - Отсъединяване на трансформатора от страна НН и ВН</t>
  </si>
  <si>
    <t>20BBT01GT001 - 5</t>
  </si>
  <si>
    <t>20BBT01GT001 - 5 - Ревизия на дихателната система – смяна на силикагела</t>
  </si>
  <si>
    <t>20BBT01GT001 - 6</t>
  </si>
  <si>
    <t>20BBT01GT001 - 6 - Замерване с протоколи</t>
  </si>
  <si>
    <t>20BBT01GT001 - 7</t>
  </si>
  <si>
    <t>20BBT01GT001 - 7 - Подсъединяване на трансформатора страна ВН и НН</t>
  </si>
  <si>
    <t>20BBT11GT001</t>
  </si>
  <si>
    <t>Трансформатор 20BBT11</t>
  </si>
  <si>
    <t>20BBT11GT001 - 1</t>
  </si>
  <si>
    <t>20BBT11GT001 - 1 - Вземане на проби масло</t>
  </si>
  <si>
    <t>20BBT11GT001 - 2</t>
  </si>
  <si>
    <t>20BBT11GT001 - 2 - Външно почистване на казана</t>
  </si>
  <si>
    <t>20BBT11GT001 - 3</t>
  </si>
  <si>
    <t>20BBT11GT001 - 3 - Изпробване на пожарогасенето на трансформатора</t>
  </si>
  <si>
    <t>20BBT11GT001 - 4</t>
  </si>
  <si>
    <t>20BBT11GT001 - 4 - Отсъединяване на трансформатора от страна НН и ВН</t>
  </si>
  <si>
    <t>20BBT11GT001 - 5</t>
  </si>
  <si>
    <t>20BBT11GT001 - 5 - Ревизия на дихателната система – смяна на силикагела</t>
  </si>
  <si>
    <t>20BBT11GT001 - 6</t>
  </si>
  <si>
    <t>20BBT11GT001 - 6 - Замерване с протоколи</t>
  </si>
  <si>
    <t>20BBT11GT001 - 7</t>
  </si>
  <si>
    <t>20BBT11GT001 - 7 - Подсъединяване на трансформатора страна ВН и НН</t>
  </si>
  <si>
    <t>20BFT01GT001</t>
  </si>
  <si>
    <t>20BFT02GT001</t>
  </si>
  <si>
    <t>20BH</t>
  </si>
  <si>
    <t>Tрансформатор 20BAT (2T)</t>
  </si>
  <si>
    <t>20BAT01AN001 - Охлаждащ Вент-р 1(MF1A) на 20BAT (2T)</t>
  </si>
  <si>
    <t>20BAT01AN002 - Охлаждащ Вент-р 2 (MF2A) на 20BAT (2T)</t>
  </si>
  <si>
    <t>20BAT01AN003 - Охлаждащ Вент-р 3 (MF3A) на 20BAT (2T)</t>
  </si>
  <si>
    <t>20BAT01AN004 - Охлаждащ Вент-р 4 (MF4A) на 20BAT (2T)</t>
  </si>
  <si>
    <t>20BAT01AN005 - Охлаждащ Вент-р 5 (MF1B) на 20BAT (2T)</t>
  </si>
  <si>
    <t>20BAT01AN006 - Охлаждащ Вент-р 6 (MF2B) на 20BAT (2T)</t>
  </si>
  <si>
    <t>20BAT01AN007 - Охлаждащ Вент-р 7 (MF3B) на 20BAT (2T)</t>
  </si>
  <si>
    <t>20BAT01AN008 - Охлаждащ Вент-р 8 (MF4B) на 20BAT (2T)</t>
  </si>
  <si>
    <t>20BAT01AN009 - Охлаждащ Вент-р 9 (MF5B) на 20BAT (2T)</t>
  </si>
  <si>
    <t>20BAT01AN010 - Охлаждащ Вент-р 10 (MF6B) на 20BAT (2T)</t>
  </si>
  <si>
    <t>20BAT01AN011 - Охлаждащ Вент-р 11 (MF5A) на 20BAT (2T)</t>
  </si>
  <si>
    <t>20BAT01AN012 - Охлаждащ Вент-р 12 (MF6A) на 20BAT (2T)</t>
  </si>
  <si>
    <t>20BAT01AN013 - Охлаждащ Вент-р 13 (MF7A) на 20BAT (2T)</t>
  </si>
  <si>
    <t>20BAT01AN014 - Охлаждащ Вент-р 14 (MF7B) на 20BAT (2T)</t>
  </si>
  <si>
    <t>20BAT01AP001 - Маслена помпа 1 (MF1) на 20BAT (2T)</t>
  </si>
  <si>
    <t>20BAT01AP002 - Маслена помпа 2 (MF2) на 20BAT (2T)</t>
  </si>
  <si>
    <t>20BAT01AP003 - Маслена помпа 3 (MF3) на 20BAT (2T)</t>
  </si>
  <si>
    <t>20BAT01AP004 - Маслена помпа 4 (MF4) на 20BAT (2T)</t>
  </si>
  <si>
    <t>20BAT01AP005 - Маслена помпа 5 (MF5) на 20BAT (2T)</t>
  </si>
  <si>
    <t>20BAT01AP006 - Маслена помпа 6 (MF6) на 20BAT (2T)</t>
  </si>
  <si>
    <t>20BAT01AP007 - Маслена помпа 7 (MF7) на 20BAT (2T)</t>
  </si>
  <si>
    <t>20BBT01AN001 - Охлаждащ Вент-р 1 (MF1) на 20BBT01 (22T)</t>
  </si>
  <si>
    <t>20BBT01AN002 - Охлаждащ Вент-р 2 (MF2) на 20BBT01 (22T)</t>
  </si>
  <si>
    <t>20BBT01AN003 - Охлаждащ Вент-р 3 (MF3) на 20BBT01 (22T)</t>
  </si>
  <si>
    <t>20BBT01AN004 - Охлаждащ Вент-р 4 (MF4) на 20BBT01 (22T)</t>
  </si>
  <si>
    <t>20BBT01AN005 - Охлаждащ Вент-р 5 (MF5) на 20BBT01 (22T)</t>
  </si>
  <si>
    <t>20BBT01AN006 - Охлаждащ Вент-р 6 (MF6) на 20BBT01 (22T)</t>
  </si>
  <si>
    <t>20BBT01AN007 - Охлаждащ Вент-р 7 (MF7) на 20BBT01 (22T)</t>
  </si>
  <si>
    <t>20BBT01AN008 - Охлаждащ Вент-р 8 (MF8) на 20BBT01 (22T)</t>
  </si>
  <si>
    <t>20BBT01AN009 - Охлаждащ Вент-р 9 (MF9)  на 20BBT01 (22T)</t>
  </si>
  <si>
    <t>20BBT01AN010 - Охлаждащ Вент-р 10 (MF10)  на 20BBT01 (22T)</t>
  </si>
  <si>
    <t>20BBT01AN011 - Охлаждащ Вент-р 11 (MF11)  на 20BBT01 (22T)</t>
  </si>
  <si>
    <t>20BBT01AN012 - Охлаждащ Вент-р 12 (MF12) на 20BBT01 (22T)</t>
  </si>
  <si>
    <t>20BBT01AN013 - Охлаждащ Вент-р 13 (MF13) на 20BBT01 (22T)</t>
  </si>
  <si>
    <t>20BBT01AN014 - Охлаждащ Вент-р 14 (MF14) на 20BBT01 (22T)</t>
  </si>
  <si>
    <t>Трансформатор 20BBT01 (22T)</t>
  </si>
  <si>
    <t>20BAT00GT001 - 2 - Ревизия на дихателната система – смяна на силикагела при необходимост</t>
  </si>
  <si>
    <t>20BAT00GT001 - 3 - Доливане на масло при необходимост /без обработка</t>
  </si>
  <si>
    <t>20BAT00GT001 - 4 - Външно почистване на казана, отстраняване на течове чрез притягане или чрез подмяна на гумените уплътнения на изолаторите или разьомите. Уплътненията са доставка на КГМИ3.</t>
  </si>
  <si>
    <t>20BFT01GT001 - Трансформатор 20BFT01 (211Т)</t>
  </si>
  <si>
    <t>20BFT02GT001 - Трансформатор 20BFT02 (212Т)</t>
  </si>
  <si>
    <t>20HDE10GH101</t>
  </si>
  <si>
    <t>20HDE10GH101 - ВВ ВолтовРегулатор 1A - шкаф управление</t>
  </si>
  <si>
    <t>20HDE10GH102</t>
  </si>
  <si>
    <t>20HDE10GH102 - ВВ ВолтовРегулатор 1Б - шкаф управление</t>
  </si>
  <si>
    <t>20HDE10GH201</t>
  </si>
  <si>
    <t>20HDE10GH201 - ВВ Волтов Регулатор 2A - шкаф управление</t>
  </si>
  <si>
    <t>20HDE10GH202</t>
  </si>
  <si>
    <t>20HDE10GH202 - ВВ Волтов Регулатор 2Б - шкаф управление</t>
  </si>
  <si>
    <t>20HDE10GH301</t>
  </si>
  <si>
    <t>20HDE10GH301 - ВВ Волтов Регулатор 3A - шкаф управление</t>
  </si>
  <si>
    <t>20HDE10GH302</t>
  </si>
  <si>
    <t>20HDE10GH302 - ВВ Волтов Регулатор 3Б - шкаф управление</t>
  </si>
  <si>
    <t>20HDE10GH401</t>
  </si>
  <si>
    <t>20HDE10GH401 - ВВ Волтов Регулатор 4A - шкаф управление</t>
  </si>
  <si>
    <t>20HDE10GH402</t>
  </si>
  <si>
    <t>20HDE10GH402 - ВВ Волтов Регулатор  4Б - шкаф управление</t>
  </si>
  <si>
    <t>20HDE10GT301</t>
  </si>
  <si>
    <t>20HDE10GT301 - ВВ Волтов Регулатор 3A - ВВ трансформатор</t>
  </si>
  <si>
    <t>20HDE10GT302</t>
  </si>
  <si>
    <t>20HDE10GT302 - ВВ Волтов Регулатор 3Б - ВВ трансформатор</t>
  </si>
  <si>
    <t>20HDE10GT401</t>
  </si>
  <si>
    <t>20HDE10GT401 - ВВ Волтов Регулатор 4A - ВВ трансформатор</t>
  </si>
  <si>
    <t>20HDE10GT402</t>
  </si>
  <si>
    <t>20HDE10GT402 - ВВ Волтов Регулатор 4Б - ВВ трансформатор</t>
  </si>
  <si>
    <t>20HDE50GH101</t>
  </si>
  <si>
    <t>20HDE50GH101 - ВВ Волтов Регулатор 1C - шкаф управление</t>
  </si>
  <si>
    <t>20HDE50GH102</t>
  </si>
  <si>
    <t>20HDE50GH102 - ВВ Волтов Регулатор 1D - шкаф управление</t>
  </si>
  <si>
    <t>20HDE50GH201</t>
  </si>
  <si>
    <t>20HDE50GH201 - ВВ Волтов Регулатор 2C - шкаф управление</t>
  </si>
  <si>
    <t>20HDE50GH202</t>
  </si>
  <si>
    <t>20HDE50GH202 - ВВ Волтов Регулатор 2D - шкаф управление</t>
  </si>
  <si>
    <t>20HDE50GH301</t>
  </si>
  <si>
    <t>20HDE50GH301 - ВВ Волтов Регулатор 3C - шкаф управление</t>
  </si>
  <si>
    <t>20HDE50GH302</t>
  </si>
  <si>
    <t>20HDE50GH302 - ВВ Волтов Регулатор 3D - шкаф управление</t>
  </si>
  <si>
    <t>20HDE50GH401</t>
  </si>
  <si>
    <t>20HDE50GH401 - ВВ Волтов Регулатор 4C - шкаф управление</t>
  </si>
  <si>
    <t>20HDE50GH402</t>
  </si>
  <si>
    <t>20HDE50GH402 - ВВ Волтов Регулатор 4D - шкаф управление</t>
  </si>
  <si>
    <t>20HDE50GT301</t>
  </si>
  <si>
    <t>20HDE50GT301 - ВВ Волтов Регулатор 3C - ВВ трансформатор</t>
  </si>
  <si>
    <t>20HDE50GT302</t>
  </si>
  <si>
    <t>20HDE50GT302 - ВВ Волтов Регулатор 3D - ВВ трансформатор</t>
  </si>
  <si>
    <t>20HDE50GT401</t>
  </si>
  <si>
    <t>20HDE50GT401 - ВВ Волтов Регулатор 4C - ВВ трансформатор</t>
  </si>
  <si>
    <t>20HDE50GT402</t>
  </si>
  <si>
    <t>20HDE50GT402 - ВВ Волтов Регулатор 4D - ВВ трансформатор</t>
  </si>
  <si>
    <t>Работа на ел. монтьор ниска квалификация</t>
  </si>
  <si>
    <t>Работа на ел. монтьор висока квалификация</t>
  </si>
  <si>
    <t>чч</t>
  </si>
  <si>
    <t>20HDE10GT101</t>
  </si>
  <si>
    <t>20HDE10GT102</t>
  </si>
  <si>
    <t>20HDE10GT301 - ВВ Волтов Регулатор 1A - ВВ трансформатор</t>
  </si>
  <si>
    <t>20HDE10GT302 - ВВ Волтов Регулатор 1Б - ВВ трансформатор</t>
  </si>
  <si>
    <t>20HDE10GT201</t>
  </si>
  <si>
    <t>20HDE10GT202</t>
  </si>
  <si>
    <t>20HDE10GT401 - ВВ Волтов Регулатор 2A - ВВ трансформатор</t>
  </si>
  <si>
    <t>20HDE10GT402 - ВВ Волтов Регулатор 2Б - ВВ трансформатор</t>
  </si>
  <si>
    <t>20HDE50GT101</t>
  </si>
  <si>
    <t>20HDE50GT102</t>
  </si>
  <si>
    <t>20HDE50GT301 - ВВ Волтов Регулатор 1C - ВВ трансформатор</t>
  </si>
  <si>
    <t>20HDE50GT302 - ВВ Волтов Регулатор 1D - ВВ трансформатор</t>
  </si>
  <si>
    <t>20HDE50GT201</t>
  </si>
  <si>
    <t>20HDE50GT202</t>
  </si>
  <si>
    <t>20HDE50GT401 - ВВ Волтов Регулатор 2C - ВВ трансформатор</t>
  </si>
  <si>
    <t>20HDE50GT402 - ВВ Волтов Регулатор 2D - ВВ трансформатор</t>
  </si>
  <si>
    <t>Почистване на чекмеджета или шкафове в секциите 20BHA, 20BHB, 20BMA, 20BGA, 20BRU</t>
  </si>
  <si>
    <t>20BAT00GT001 - 5 - Изпробване на пожарогасенето на трансформатора  и почистване на запушени дренчери</t>
  </si>
  <si>
    <t>20BAT00GT001 - 5</t>
  </si>
  <si>
    <t>20.11.01</t>
  </si>
  <si>
    <t>20.11.01.01</t>
  </si>
  <si>
    <t>20.11.01.02</t>
  </si>
  <si>
    <t>20.11.01.03</t>
  </si>
  <si>
    <t>20.11.01.04</t>
  </si>
  <si>
    <t>20.11.01.05</t>
  </si>
  <si>
    <t>20.11.02</t>
  </si>
  <si>
    <t>20.11.03</t>
  </si>
  <si>
    <t>20.11.04</t>
  </si>
  <si>
    <t>20.11.05</t>
  </si>
  <si>
    <t>20.11.06</t>
  </si>
  <si>
    <t>20.11.07</t>
  </si>
  <si>
    <t>20.11.08</t>
  </si>
  <si>
    <t>20.11.09</t>
  </si>
  <si>
    <t>20.11.10</t>
  </si>
  <si>
    <t>20.11.11</t>
  </si>
  <si>
    <t>20.11.12</t>
  </si>
  <si>
    <t>20.11.13</t>
  </si>
  <si>
    <t>20.11.14</t>
  </si>
  <si>
    <t>20.11.15</t>
  </si>
  <si>
    <t>20.11.16</t>
  </si>
  <si>
    <t>20.11.17</t>
  </si>
  <si>
    <t>20.11.18</t>
  </si>
  <si>
    <t>20.11.19</t>
  </si>
  <si>
    <t>20.11.20</t>
  </si>
  <si>
    <t>20.11.21</t>
  </si>
  <si>
    <t>20.11.22</t>
  </si>
  <si>
    <t>20.11.23</t>
  </si>
  <si>
    <t>20.11.24</t>
  </si>
  <si>
    <t>20.11.25</t>
  </si>
  <si>
    <t>20.11.26</t>
  </si>
  <si>
    <t>20.11.27</t>
  </si>
  <si>
    <t>20.11.28</t>
  </si>
  <si>
    <t>20.11.29</t>
  </si>
  <si>
    <t>20.11.30</t>
  </si>
  <si>
    <t>20.11.31</t>
  </si>
  <si>
    <t>20.11.32</t>
  </si>
  <si>
    <t>20.11.33</t>
  </si>
  <si>
    <t>20.11.34</t>
  </si>
  <si>
    <t>20.11.35</t>
  </si>
  <si>
    <t>20.11.36</t>
  </si>
  <si>
    <t>20.11.37</t>
  </si>
  <si>
    <t>20.11.37.01</t>
  </si>
  <si>
    <t>20.11.37.02</t>
  </si>
  <si>
    <t>20.11.37.03</t>
  </si>
  <si>
    <t>20.11.37.04</t>
  </si>
  <si>
    <t>20.11.37.05</t>
  </si>
  <si>
    <t>20.11.37.06</t>
  </si>
  <si>
    <t>20.11.37.07</t>
  </si>
  <si>
    <t>20.11.38</t>
  </si>
  <si>
    <t>20.11.38.01</t>
  </si>
  <si>
    <t>20.11.38.02</t>
  </si>
  <si>
    <t>20.11.38.03</t>
  </si>
  <si>
    <t>20.11.38.04</t>
  </si>
  <si>
    <t>20.11.38.05</t>
  </si>
  <si>
    <t>20.11.38.06</t>
  </si>
  <si>
    <t>20.11.38.07</t>
  </si>
  <si>
    <t>20.11.39</t>
  </si>
  <si>
    <t>20.11.40</t>
  </si>
  <si>
    <t>20.11.41</t>
  </si>
  <si>
    <t>20.11.42</t>
  </si>
  <si>
    <t>20.11.43</t>
  </si>
  <si>
    <t>20.11.44</t>
  </si>
  <si>
    <t>20.11.45</t>
  </si>
  <si>
    <t>20.11.46</t>
  </si>
  <si>
    <t>20.11.47</t>
  </si>
  <si>
    <t>20.11.48</t>
  </si>
  <si>
    <t>20.11.49</t>
  </si>
  <si>
    <t>20.11.50</t>
  </si>
  <si>
    <t>20.11.51</t>
  </si>
  <si>
    <t>20.11.52</t>
  </si>
  <si>
    <t>20.11.53</t>
  </si>
  <si>
    <t>20.11.54</t>
  </si>
  <si>
    <t>20.11.55</t>
  </si>
  <si>
    <t>20.11.56</t>
  </si>
  <si>
    <t>20.11.57</t>
  </si>
  <si>
    <t>20.11.58</t>
  </si>
  <si>
    <t>20.11.59</t>
  </si>
  <si>
    <t>20.11.60</t>
  </si>
  <si>
    <t>20.11.61</t>
  </si>
  <si>
    <t>20.11.62</t>
  </si>
  <si>
    <t>20.11.63</t>
  </si>
  <si>
    <t>20.11.64</t>
  </si>
  <si>
    <t>20.11.65</t>
  </si>
  <si>
    <t>20.11.66</t>
  </si>
  <si>
    <t>20.11.67</t>
  </si>
  <si>
    <t>20.11.68</t>
  </si>
  <si>
    <t>20.11.69</t>
  </si>
  <si>
    <t>20.11.70</t>
  </si>
  <si>
    <t>20.11.71</t>
  </si>
  <si>
    <t>20.11.72</t>
  </si>
  <si>
    <t>20.11.73</t>
  </si>
  <si>
    <t>20.11.73.01</t>
  </si>
  <si>
    <t>20.11.74</t>
  </si>
  <si>
    <t>20.11.75</t>
  </si>
  <si>
    <t>20.11.76</t>
  </si>
  <si>
    <t>∑ + Допълнителни Ч/Ч</t>
  </si>
  <si>
    <t>Фирма Изпълнител:
                                          /Подпис и печат/</t>
  </si>
  <si>
    <t>лого на фирмата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</si>
  <si>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-20B$$00-PC 401.
Среден ремонт Блочни трансформатори, секции 6 и 0,4 kV и ел.част на ЕФ -2 на Енергоблок 2.
Съгласно Квалификационна система с Референтен No-142-105-13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</si>
</sst>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Border="1" applyProtection="1">
      <protection locked="0"/>
    </xf>
    <xf numFmtId="0" fontId="0" fillId="0" borderId="0" xfId="0" applyBorder="1" applyProtection="1"/>
    <xf numFmtId="0" fontId="1" fillId="3" borderId="1" xfId="0" applyFont="1" applyFill="1" applyBorder="1" applyAlignment="1" applyProtection="1">
      <alignment horizontal="center"/>
    </xf>
    <xf numFmtId="0" fontId="0" fillId="0" borderId="0" xfId="0" applyProtection="1"/>
    <xf numFmtId="0" fontId="0" fillId="0" borderId="0" xfId="0" applyProtection="1">
      <protection locked="0"/>
    </xf>
    <xf numFmtId="49" fontId="1" fillId="0" borderId="2" xfId="0" applyNumberFormat="1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vertical="center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Alignment="1" applyProtection="1">
      <alignment vertical="center"/>
    </xf>
    <xf numFmtId="0" fontId="0" fillId="0" borderId="1" xfId="0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49" fontId="0" fillId="0" borderId="1" xfId="0" applyNumberFormat="1" applyBorder="1" applyAlignment="1" applyProtection="1">
      <alignment vertical="center"/>
    </xf>
    <xf numFmtId="0" fontId="2" fillId="0" borderId="1" xfId="0" applyFont="1" applyBorder="1" applyAlignment="1" applyProtection="1">
      <alignment horizontal="left" vertical="center" wrapText="1"/>
    </xf>
    <xf numFmtId="0" fontId="0" fillId="0" borderId="1" xfId="0" applyBorder="1" applyAlignment="1" applyProtection="1">
      <alignment vertical="center" wrapText="1"/>
    </xf>
    <xf numFmtId="0" fontId="1" fillId="0" borderId="0" xfId="0" applyFont="1" applyAlignment="1" applyProtection="1">
      <alignment vertical="center"/>
    </xf>
    <xf numFmtId="49" fontId="0" fillId="0" borderId="1" xfId="0" applyNumberFormat="1" applyFont="1" applyBorder="1" applyAlignment="1" applyProtection="1">
      <alignment vertical="center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vertical="center" wrapText="1"/>
    </xf>
    <xf numFmtId="0" fontId="0" fillId="0" borderId="1" xfId="0" applyFill="1" applyBorder="1" applyAlignment="1" applyProtection="1">
      <alignment vertical="center"/>
    </xf>
    <xf numFmtId="0" fontId="0" fillId="0" borderId="1" xfId="0" applyFill="1" applyBorder="1" applyAlignment="1" applyProtection="1">
      <alignment vertical="center" wrapText="1"/>
    </xf>
    <xf numFmtId="0" fontId="0" fillId="0" borderId="1" xfId="0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center"/>
    </xf>
    <xf numFmtId="0" fontId="0" fillId="4" borderId="0" xfId="0" applyFill="1" applyProtection="1"/>
    <xf numFmtId="0" fontId="0" fillId="4" borderId="0" xfId="0" applyFill="1" applyAlignment="1" applyProtection="1">
      <alignment wrapText="1"/>
    </xf>
    <xf numFmtId="0" fontId="0" fillId="4" borderId="0" xfId="0" applyFill="1" applyAlignment="1" applyProtection="1">
      <alignment horizontal="center"/>
    </xf>
    <xf numFmtId="0" fontId="0" fillId="0" borderId="0" xfId="0" applyFont="1" applyProtection="1"/>
    <xf numFmtId="0" fontId="0" fillId="0" borderId="0" xfId="0" applyAlignment="1" applyProtection="1">
      <alignment horizontal="center" vertical="center"/>
    </xf>
    <xf numFmtId="49" fontId="0" fillId="0" borderId="0" xfId="0" applyNumberFormat="1" applyAlignment="1" applyProtection="1">
      <alignment vertical="center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0" fillId="4" borderId="0" xfId="0" applyFill="1" applyProtection="1"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2"/>
  <sheetViews>
    <sheetView tabSelected="1" workbookViewId="0">
      <selection activeCell="A2" sqref="A2:G2"/>
    </sheetView>
  </sheetViews>
  <sheetFormatPr defaultColWidth="8.85546875" defaultRowHeight="15" x14ac:dyDescent="0.25"/>
  <cols>
    <col min="1" max="1" width="13.85546875" style="39" customWidth="1"/>
    <col min="2" max="2" width="18.140625" style="17" bestFit="1" customWidth="1"/>
    <col min="3" max="3" width="58.85546875" style="17" customWidth="1"/>
    <col min="4" max="4" width="8.85546875" style="17"/>
    <col min="5" max="5" width="8.85546875" style="38"/>
    <col min="6" max="6" width="8.28515625" style="17" bestFit="1" customWidth="1"/>
    <col min="7" max="7" width="9.42578125" style="17" customWidth="1"/>
    <col min="8" max="8" width="0" style="17" hidden="1" customWidth="1"/>
    <col min="9" max="10" width="8.85546875" style="41"/>
    <col min="11" max="16384" width="8.85546875" style="17"/>
  </cols>
  <sheetData>
    <row r="1" spans="1:10" ht="31.5" customHeight="1" x14ac:dyDescent="0.25">
      <c r="A1" s="51" t="s">
        <v>299</v>
      </c>
      <c r="B1" s="51"/>
      <c r="C1" s="51"/>
      <c r="D1" s="51"/>
      <c r="E1" s="51"/>
      <c r="F1" s="51"/>
      <c r="G1" s="51"/>
    </row>
    <row r="2" spans="1:10" ht="68.25" customHeight="1" x14ac:dyDescent="0.25">
      <c r="A2" s="50" t="s">
        <v>300</v>
      </c>
      <c r="B2" s="51"/>
      <c r="C2" s="51"/>
      <c r="D2" s="51"/>
      <c r="E2" s="51"/>
      <c r="F2" s="51"/>
      <c r="G2" s="51"/>
    </row>
    <row r="3" spans="1:10" s="11" customFormat="1" ht="45" x14ac:dyDescent="0.25">
      <c r="A3" s="6" t="s">
        <v>0</v>
      </c>
      <c r="B3" s="7" t="s">
        <v>1</v>
      </c>
      <c r="C3" s="8" t="s">
        <v>2</v>
      </c>
      <c r="D3" s="7" t="s">
        <v>3</v>
      </c>
      <c r="E3" s="8" t="s">
        <v>7</v>
      </c>
      <c r="F3" s="9" t="s">
        <v>4</v>
      </c>
      <c r="G3" s="10" t="s">
        <v>5</v>
      </c>
      <c r="I3" s="40"/>
      <c r="J3" s="40"/>
    </row>
    <row r="4" spans="1:10" x14ac:dyDescent="0.25">
      <c r="A4" s="12" t="s">
        <v>201</v>
      </c>
      <c r="B4" s="13" t="s">
        <v>13</v>
      </c>
      <c r="C4" s="14" t="s">
        <v>89</v>
      </c>
      <c r="D4" s="15"/>
      <c r="E4" s="16"/>
      <c r="F4" s="15"/>
      <c r="G4" s="15">
        <f>SUM(G5:G9)</f>
        <v>0</v>
      </c>
      <c r="H4" s="17">
        <f>G4</f>
        <v>0</v>
      </c>
    </row>
    <row r="5" spans="1:10" x14ac:dyDescent="0.25">
      <c r="A5" s="18" t="s">
        <v>202</v>
      </c>
      <c r="B5" s="15" t="s">
        <v>14</v>
      </c>
      <c r="C5" s="19" t="s">
        <v>15</v>
      </c>
      <c r="D5" s="15">
        <v>1</v>
      </c>
      <c r="E5" s="16" t="s">
        <v>8</v>
      </c>
      <c r="F5" s="44"/>
      <c r="G5" s="15">
        <f t="shared" ref="G5:G30" si="0">D5*F5</f>
        <v>0</v>
      </c>
    </row>
    <row r="6" spans="1:10" ht="30" x14ac:dyDescent="0.25">
      <c r="A6" s="18" t="s">
        <v>203</v>
      </c>
      <c r="B6" s="15" t="s">
        <v>16</v>
      </c>
      <c r="C6" s="19" t="s">
        <v>126</v>
      </c>
      <c r="D6" s="15">
        <v>1</v>
      </c>
      <c r="E6" s="16" t="s">
        <v>8</v>
      </c>
      <c r="F6" s="44"/>
      <c r="G6" s="15">
        <f t="shared" si="0"/>
        <v>0</v>
      </c>
    </row>
    <row r="7" spans="1:10" ht="30" x14ac:dyDescent="0.25">
      <c r="A7" s="18" t="s">
        <v>204</v>
      </c>
      <c r="B7" s="15" t="s">
        <v>17</v>
      </c>
      <c r="C7" s="19" t="s">
        <v>127</v>
      </c>
      <c r="D7" s="15">
        <v>1</v>
      </c>
      <c r="E7" s="16" t="s">
        <v>8</v>
      </c>
      <c r="F7" s="44"/>
      <c r="G7" s="15">
        <f t="shared" si="0"/>
        <v>0</v>
      </c>
    </row>
    <row r="8" spans="1:10" ht="60" x14ac:dyDescent="0.25">
      <c r="A8" s="18" t="s">
        <v>205</v>
      </c>
      <c r="B8" s="15" t="s">
        <v>18</v>
      </c>
      <c r="C8" s="19" t="s">
        <v>128</v>
      </c>
      <c r="D8" s="15">
        <v>1</v>
      </c>
      <c r="E8" s="16" t="s">
        <v>8</v>
      </c>
      <c r="F8" s="44"/>
      <c r="G8" s="15">
        <f t="shared" si="0"/>
        <v>0</v>
      </c>
    </row>
    <row r="9" spans="1:10" ht="30" x14ac:dyDescent="0.25">
      <c r="A9" s="18" t="s">
        <v>206</v>
      </c>
      <c r="B9" s="15" t="s">
        <v>200</v>
      </c>
      <c r="C9" s="19" t="s">
        <v>199</v>
      </c>
      <c r="D9" s="15">
        <v>1</v>
      </c>
      <c r="E9" s="16"/>
      <c r="F9" s="44"/>
      <c r="G9" s="15">
        <f t="shared" si="0"/>
        <v>0</v>
      </c>
    </row>
    <row r="10" spans="1:10" x14ac:dyDescent="0.25">
      <c r="A10" s="12" t="s">
        <v>207</v>
      </c>
      <c r="B10" s="15" t="s">
        <v>19</v>
      </c>
      <c r="C10" s="20" t="s">
        <v>90</v>
      </c>
      <c r="D10" s="15">
        <v>1</v>
      </c>
      <c r="E10" s="16" t="s">
        <v>8</v>
      </c>
      <c r="F10" s="44"/>
      <c r="G10" s="15">
        <f t="shared" si="0"/>
        <v>0</v>
      </c>
      <c r="H10" s="17">
        <f t="shared" ref="H10:H30" si="1">G10</f>
        <v>0</v>
      </c>
    </row>
    <row r="11" spans="1:10" x14ac:dyDescent="0.25">
      <c r="A11" s="12" t="s">
        <v>208</v>
      </c>
      <c r="B11" s="15" t="s">
        <v>20</v>
      </c>
      <c r="C11" s="20" t="s">
        <v>91</v>
      </c>
      <c r="D11" s="15">
        <v>1</v>
      </c>
      <c r="E11" s="16" t="s">
        <v>8</v>
      </c>
      <c r="F11" s="44"/>
      <c r="G11" s="15">
        <f t="shared" si="0"/>
        <v>0</v>
      </c>
      <c r="H11" s="17">
        <f t="shared" si="1"/>
        <v>0</v>
      </c>
    </row>
    <row r="12" spans="1:10" x14ac:dyDescent="0.25">
      <c r="A12" s="12" t="s">
        <v>209</v>
      </c>
      <c r="B12" s="15" t="s">
        <v>21</v>
      </c>
      <c r="C12" s="20" t="s">
        <v>92</v>
      </c>
      <c r="D12" s="15">
        <v>1</v>
      </c>
      <c r="E12" s="16" t="s">
        <v>8</v>
      </c>
      <c r="F12" s="44"/>
      <c r="G12" s="15">
        <f t="shared" si="0"/>
        <v>0</v>
      </c>
      <c r="H12" s="17">
        <f t="shared" si="1"/>
        <v>0</v>
      </c>
    </row>
    <row r="13" spans="1:10" x14ac:dyDescent="0.25">
      <c r="A13" s="12" t="s">
        <v>210</v>
      </c>
      <c r="B13" s="15" t="s">
        <v>22</v>
      </c>
      <c r="C13" s="20" t="s">
        <v>93</v>
      </c>
      <c r="D13" s="15">
        <v>1</v>
      </c>
      <c r="E13" s="16" t="s">
        <v>8</v>
      </c>
      <c r="F13" s="44"/>
      <c r="G13" s="15">
        <f t="shared" si="0"/>
        <v>0</v>
      </c>
      <c r="H13" s="17">
        <f t="shared" si="1"/>
        <v>0</v>
      </c>
    </row>
    <row r="14" spans="1:10" x14ac:dyDescent="0.25">
      <c r="A14" s="12" t="s">
        <v>211</v>
      </c>
      <c r="B14" s="15" t="s">
        <v>23</v>
      </c>
      <c r="C14" s="20" t="s">
        <v>94</v>
      </c>
      <c r="D14" s="15">
        <v>1</v>
      </c>
      <c r="E14" s="16" t="s">
        <v>8</v>
      </c>
      <c r="F14" s="44"/>
      <c r="G14" s="15">
        <f t="shared" si="0"/>
        <v>0</v>
      </c>
      <c r="H14" s="17">
        <f t="shared" si="1"/>
        <v>0</v>
      </c>
    </row>
    <row r="15" spans="1:10" x14ac:dyDescent="0.25">
      <c r="A15" s="12" t="s">
        <v>212</v>
      </c>
      <c r="B15" s="15" t="s">
        <v>24</v>
      </c>
      <c r="C15" s="20" t="s">
        <v>95</v>
      </c>
      <c r="D15" s="15">
        <v>1</v>
      </c>
      <c r="E15" s="16" t="s">
        <v>8</v>
      </c>
      <c r="F15" s="44"/>
      <c r="G15" s="15">
        <f t="shared" si="0"/>
        <v>0</v>
      </c>
      <c r="H15" s="17">
        <f t="shared" si="1"/>
        <v>0</v>
      </c>
    </row>
    <row r="16" spans="1:10" x14ac:dyDescent="0.25">
      <c r="A16" s="12" t="s">
        <v>213</v>
      </c>
      <c r="B16" s="15" t="s">
        <v>25</v>
      </c>
      <c r="C16" s="20" t="s">
        <v>96</v>
      </c>
      <c r="D16" s="15">
        <v>1</v>
      </c>
      <c r="E16" s="16" t="s">
        <v>8</v>
      </c>
      <c r="F16" s="44"/>
      <c r="G16" s="15">
        <f t="shared" si="0"/>
        <v>0</v>
      </c>
      <c r="H16" s="17">
        <f t="shared" si="1"/>
        <v>0</v>
      </c>
    </row>
    <row r="17" spans="1:10" x14ac:dyDescent="0.25">
      <c r="A17" s="12" t="s">
        <v>214</v>
      </c>
      <c r="B17" s="15" t="s">
        <v>26</v>
      </c>
      <c r="C17" s="20" t="s">
        <v>97</v>
      </c>
      <c r="D17" s="15">
        <v>1</v>
      </c>
      <c r="E17" s="16" t="s">
        <v>8</v>
      </c>
      <c r="F17" s="44"/>
      <c r="G17" s="15">
        <f t="shared" si="0"/>
        <v>0</v>
      </c>
      <c r="H17" s="17">
        <f t="shared" si="1"/>
        <v>0</v>
      </c>
    </row>
    <row r="18" spans="1:10" x14ac:dyDescent="0.25">
      <c r="A18" s="12" t="s">
        <v>215</v>
      </c>
      <c r="B18" s="15" t="s">
        <v>27</v>
      </c>
      <c r="C18" s="20" t="s">
        <v>98</v>
      </c>
      <c r="D18" s="15">
        <v>1</v>
      </c>
      <c r="E18" s="16" t="s">
        <v>8</v>
      </c>
      <c r="F18" s="44"/>
      <c r="G18" s="15">
        <f t="shared" si="0"/>
        <v>0</v>
      </c>
      <c r="H18" s="17">
        <f t="shared" si="1"/>
        <v>0</v>
      </c>
    </row>
    <row r="19" spans="1:10" x14ac:dyDescent="0.25">
      <c r="A19" s="12" t="s">
        <v>216</v>
      </c>
      <c r="B19" s="15" t="s">
        <v>28</v>
      </c>
      <c r="C19" s="20" t="s">
        <v>99</v>
      </c>
      <c r="D19" s="15">
        <v>1</v>
      </c>
      <c r="E19" s="16" t="s">
        <v>8</v>
      </c>
      <c r="F19" s="44"/>
      <c r="G19" s="15">
        <f t="shared" si="0"/>
        <v>0</v>
      </c>
      <c r="H19" s="17">
        <f t="shared" si="1"/>
        <v>0</v>
      </c>
    </row>
    <row r="20" spans="1:10" x14ac:dyDescent="0.25">
      <c r="A20" s="12" t="s">
        <v>217</v>
      </c>
      <c r="B20" s="15" t="s">
        <v>29</v>
      </c>
      <c r="C20" s="20" t="s">
        <v>100</v>
      </c>
      <c r="D20" s="15">
        <v>1</v>
      </c>
      <c r="E20" s="16" t="s">
        <v>8</v>
      </c>
      <c r="F20" s="44"/>
      <c r="G20" s="15">
        <f t="shared" si="0"/>
        <v>0</v>
      </c>
      <c r="H20" s="17">
        <f t="shared" si="1"/>
        <v>0</v>
      </c>
    </row>
    <row r="21" spans="1:10" x14ac:dyDescent="0.25">
      <c r="A21" s="12" t="s">
        <v>218</v>
      </c>
      <c r="B21" s="15" t="s">
        <v>30</v>
      </c>
      <c r="C21" s="20" t="s">
        <v>101</v>
      </c>
      <c r="D21" s="15">
        <v>1</v>
      </c>
      <c r="E21" s="16" t="s">
        <v>8</v>
      </c>
      <c r="F21" s="44"/>
      <c r="G21" s="15">
        <f t="shared" si="0"/>
        <v>0</v>
      </c>
      <c r="H21" s="17">
        <f t="shared" si="1"/>
        <v>0</v>
      </c>
    </row>
    <row r="22" spans="1:10" x14ac:dyDescent="0.25">
      <c r="A22" s="12" t="s">
        <v>219</v>
      </c>
      <c r="B22" s="15" t="s">
        <v>31</v>
      </c>
      <c r="C22" s="20" t="s">
        <v>102</v>
      </c>
      <c r="D22" s="15">
        <v>1</v>
      </c>
      <c r="E22" s="16" t="s">
        <v>8</v>
      </c>
      <c r="F22" s="44"/>
      <c r="G22" s="15">
        <f t="shared" si="0"/>
        <v>0</v>
      </c>
      <c r="H22" s="17">
        <f t="shared" si="1"/>
        <v>0</v>
      </c>
    </row>
    <row r="23" spans="1:10" x14ac:dyDescent="0.25">
      <c r="A23" s="12" t="s">
        <v>220</v>
      </c>
      <c r="B23" s="15" t="s">
        <v>32</v>
      </c>
      <c r="C23" s="20" t="s">
        <v>103</v>
      </c>
      <c r="D23" s="15">
        <v>1</v>
      </c>
      <c r="E23" s="16" t="s">
        <v>8</v>
      </c>
      <c r="F23" s="44"/>
      <c r="G23" s="15">
        <f t="shared" si="0"/>
        <v>0</v>
      </c>
      <c r="H23" s="17">
        <f t="shared" si="1"/>
        <v>0</v>
      </c>
    </row>
    <row r="24" spans="1:10" x14ac:dyDescent="0.25">
      <c r="A24" s="12" t="s">
        <v>221</v>
      </c>
      <c r="B24" s="15" t="s">
        <v>33</v>
      </c>
      <c r="C24" s="20" t="s">
        <v>104</v>
      </c>
      <c r="D24" s="15">
        <v>1</v>
      </c>
      <c r="E24" s="16" t="s">
        <v>8</v>
      </c>
      <c r="F24" s="44"/>
      <c r="G24" s="15">
        <f t="shared" si="0"/>
        <v>0</v>
      </c>
      <c r="H24" s="17">
        <f t="shared" si="1"/>
        <v>0</v>
      </c>
    </row>
    <row r="25" spans="1:10" x14ac:dyDescent="0.25">
      <c r="A25" s="12" t="s">
        <v>222</v>
      </c>
      <c r="B25" s="15" t="s">
        <v>34</v>
      </c>
      <c r="C25" s="20" t="s">
        <v>105</v>
      </c>
      <c r="D25" s="15">
        <v>1</v>
      </c>
      <c r="E25" s="16" t="s">
        <v>8</v>
      </c>
      <c r="F25" s="44"/>
      <c r="G25" s="15">
        <f t="shared" si="0"/>
        <v>0</v>
      </c>
      <c r="H25" s="17">
        <f t="shared" si="1"/>
        <v>0</v>
      </c>
    </row>
    <row r="26" spans="1:10" x14ac:dyDescent="0.25">
      <c r="A26" s="12" t="s">
        <v>223</v>
      </c>
      <c r="B26" s="15" t="s">
        <v>35</v>
      </c>
      <c r="C26" s="20" t="s">
        <v>106</v>
      </c>
      <c r="D26" s="15">
        <v>1</v>
      </c>
      <c r="E26" s="16" t="s">
        <v>8</v>
      </c>
      <c r="F26" s="44"/>
      <c r="G26" s="15">
        <f t="shared" si="0"/>
        <v>0</v>
      </c>
      <c r="H26" s="17">
        <f t="shared" si="1"/>
        <v>0</v>
      </c>
    </row>
    <row r="27" spans="1:10" x14ac:dyDescent="0.25">
      <c r="A27" s="12" t="s">
        <v>224</v>
      </c>
      <c r="B27" s="15" t="s">
        <v>36</v>
      </c>
      <c r="C27" s="20" t="s">
        <v>107</v>
      </c>
      <c r="D27" s="15">
        <v>1</v>
      </c>
      <c r="E27" s="16" t="s">
        <v>8</v>
      </c>
      <c r="F27" s="44"/>
      <c r="G27" s="15">
        <f t="shared" si="0"/>
        <v>0</v>
      </c>
      <c r="H27" s="17">
        <f t="shared" si="1"/>
        <v>0</v>
      </c>
    </row>
    <row r="28" spans="1:10" x14ac:dyDescent="0.25">
      <c r="A28" s="12" t="s">
        <v>225</v>
      </c>
      <c r="B28" s="15" t="s">
        <v>37</v>
      </c>
      <c r="C28" s="20" t="s">
        <v>108</v>
      </c>
      <c r="D28" s="15">
        <v>1</v>
      </c>
      <c r="E28" s="16" t="s">
        <v>8</v>
      </c>
      <c r="F28" s="44"/>
      <c r="G28" s="15">
        <f t="shared" si="0"/>
        <v>0</v>
      </c>
      <c r="H28" s="17">
        <f t="shared" si="1"/>
        <v>0</v>
      </c>
    </row>
    <row r="29" spans="1:10" x14ac:dyDescent="0.25">
      <c r="A29" s="12" t="s">
        <v>226</v>
      </c>
      <c r="B29" s="15" t="s">
        <v>38</v>
      </c>
      <c r="C29" s="20" t="s">
        <v>109</v>
      </c>
      <c r="D29" s="15">
        <v>1</v>
      </c>
      <c r="E29" s="16" t="s">
        <v>8</v>
      </c>
      <c r="F29" s="44"/>
      <c r="G29" s="15">
        <f t="shared" si="0"/>
        <v>0</v>
      </c>
      <c r="H29" s="17">
        <f t="shared" si="1"/>
        <v>0</v>
      </c>
    </row>
    <row r="30" spans="1:10" x14ac:dyDescent="0.25">
      <c r="A30" s="12" t="s">
        <v>227</v>
      </c>
      <c r="B30" s="15" t="s">
        <v>39</v>
      </c>
      <c r="C30" s="20" t="s">
        <v>110</v>
      </c>
      <c r="D30" s="15">
        <v>1</v>
      </c>
      <c r="E30" s="16" t="s">
        <v>8</v>
      </c>
      <c r="F30" s="44"/>
      <c r="G30" s="15">
        <f t="shared" si="0"/>
        <v>0</v>
      </c>
      <c r="H30" s="17">
        <f t="shared" si="1"/>
        <v>0</v>
      </c>
    </row>
    <row r="31" spans="1:10" s="21" customFormat="1" ht="30" x14ac:dyDescent="0.25">
      <c r="A31" s="18"/>
      <c r="B31" s="13" t="s">
        <v>40</v>
      </c>
      <c r="C31" s="14" t="s">
        <v>9</v>
      </c>
      <c r="D31" s="13"/>
      <c r="E31" s="16"/>
      <c r="F31" s="13"/>
      <c r="G31" s="13"/>
      <c r="I31" s="42"/>
      <c r="J31" s="42"/>
    </row>
    <row r="32" spans="1:10" x14ac:dyDescent="0.25">
      <c r="A32" s="12" t="s">
        <v>228</v>
      </c>
      <c r="B32" s="15" t="s">
        <v>41</v>
      </c>
      <c r="C32" s="20" t="s">
        <v>111</v>
      </c>
      <c r="D32" s="15">
        <v>1</v>
      </c>
      <c r="E32" s="16" t="s">
        <v>8</v>
      </c>
      <c r="F32" s="44"/>
      <c r="G32" s="15">
        <f t="shared" ref="G32:G45" si="2">D32*F32</f>
        <v>0</v>
      </c>
      <c r="H32" s="17">
        <f t="shared" ref="H32:H46" si="3">G32</f>
        <v>0</v>
      </c>
    </row>
    <row r="33" spans="1:10" x14ac:dyDescent="0.25">
      <c r="A33" s="12" t="s">
        <v>229</v>
      </c>
      <c r="B33" s="15" t="s">
        <v>42</v>
      </c>
      <c r="C33" s="20" t="s">
        <v>112</v>
      </c>
      <c r="D33" s="15">
        <v>1</v>
      </c>
      <c r="E33" s="16" t="s">
        <v>8</v>
      </c>
      <c r="F33" s="44"/>
      <c r="G33" s="15">
        <f t="shared" si="2"/>
        <v>0</v>
      </c>
      <c r="H33" s="17">
        <f t="shared" si="3"/>
        <v>0</v>
      </c>
    </row>
    <row r="34" spans="1:10" x14ac:dyDescent="0.25">
      <c r="A34" s="12" t="s">
        <v>230</v>
      </c>
      <c r="B34" s="15" t="s">
        <v>43</v>
      </c>
      <c r="C34" s="20" t="s">
        <v>113</v>
      </c>
      <c r="D34" s="15">
        <v>1</v>
      </c>
      <c r="E34" s="16" t="s">
        <v>8</v>
      </c>
      <c r="F34" s="44"/>
      <c r="G34" s="15">
        <f t="shared" si="2"/>
        <v>0</v>
      </c>
      <c r="H34" s="17">
        <f t="shared" si="3"/>
        <v>0</v>
      </c>
    </row>
    <row r="35" spans="1:10" x14ac:dyDescent="0.25">
      <c r="A35" s="12" t="s">
        <v>231</v>
      </c>
      <c r="B35" s="15" t="s">
        <v>44</v>
      </c>
      <c r="C35" s="20" t="s">
        <v>114</v>
      </c>
      <c r="D35" s="15">
        <v>1</v>
      </c>
      <c r="E35" s="16" t="s">
        <v>8</v>
      </c>
      <c r="F35" s="44"/>
      <c r="G35" s="15">
        <f t="shared" si="2"/>
        <v>0</v>
      </c>
      <c r="H35" s="17">
        <f t="shared" si="3"/>
        <v>0</v>
      </c>
    </row>
    <row r="36" spans="1:10" x14ac:dyDescent="0.25">
      <c r="A36" s="12" t="s">
        <v>232</v>
      </c>
      <c r="B36" s="15" t="s">
        <v>45</v>
      </c>
      <c r="C36" s="20" t="s">
        <v>115</v>
      </c>
      <c r="D36" s="15">
        <v>1</v>
      </c>
      <c r="E36" s="16" t="s">
        <v>8</v>
      </c>
      <c r="F36" s="44"/>
      <c r="G36" s="15">
        <f t="shared" si="2"/>
        <v>0</v>
      </c>
      <c r="H36" s="17">
        <f t="shared" si="3"/>
        <v>0</v>
      </c>
    </row>
    <row r="37" spans="1:10" x14ac:dyDescent="0.25">
      <c r="A37" s="12" t="s">
        <v>233</v>
      </c>
      <c r="B37" s="15" t="s">
        <v>46</v>
      </c>
      <c r="C37" s="20" t="s">
        <v>116</v>
      </c>
      <c r="D37" s="15">
        <v>1</v>
      </c>
      <c r="E37" s="16" t="s">
        <v>8</v>
      </c>
      <c r="F37" s="44"/>
      <c r="G37" s="15">
        <f t="shared" si="2"/>
        <v>0</v>
      </c>
      <c r="H37" s="17">
        <f t="shared" si="3"/>
        <v>0</v>
      </c>
    </row>
    <row r="38" spans="1:10" x14ac:dyDescent="0.25">
      <c r="A38" s="12" t="s">
        <v>234</v>
      </c>
      <c r="B38" s="15" t="s">
        <v>47</v>
      </c>
      <c r="C38" s="20" t="s">
        <v>117</v>
      </c>
      <c r="D38" s="15">
        <v>1</v>
      </c>
      <c r="E38" s="16" t="s">
        <v>8</v>
      </c>
      <c r="F38" s="44"/>
      <c r="G38" s="15">
        <f t="shared" si="2"/>
        <v>0</v>
      </c>
      <c r="H38" s="17">
        <f t="shared" si="3"/>
        <v>0</v>
      </c>
    </row>
    <row r="39" spans="1:10" x14ac:dyDescent="0.25">
      <c r="A39" s="12" t="s">
        <v>235</v>
      </c>
      <c r="B39" s="15" t="s">
        <v>48</v>
      </c>
      <c r="C39" s="20" t="s">
        <v>118</v>
      </c>
      <c r="D39" s="15">
        <v>1</v>
      </c>
      <c r="E39" s="16" t="s">
        <v>8</v>
      </c>
      <c r="F39" s="44"/>
      <c r="G39" s="15">
        <f t="shared" si="2"/>
        <v>0</v>
      </c>
      <c r="H39" s="17">
        <f t="shared" si="3"/>
        <v>0</v>
      </c>
    </row>
    <row r="40" spans="1:10" x14ac:dyDescent="0.25">
      <c r="A40" s="12" t="s">
        <v>236</v>
      </c>
      <c r="B40" s="15" t="s">
        <v>49</v>
      </c>
      <c r="C40" s="20" t="s">
        <v>119</v>
      </c>
      <c r="D40" s="15">
        <v>1</v>
      </c>
      <c r="E40" s="16" t="s">
        <v>8</v>
      </c>
      <c r="F40" s="44"/>
      <c r="G40" s="15">
        <f t="shared" si="2"/>
        <v>0</v>
      </c>
      <c r="H40" s="17">
        <f t="shared" si="3"/>
        <v>0</v>
      </c>
    </row>
    <row r="41" spans="1:10" x14ac:dyDescent="0.25">
      <c r="A41" s="12" t="s">
        <v>237</v>
      </c>
      <c r="B41" s="15" t="s">
        <v>50</v>
      </c>
      <c r="C41" s="20" t="s">
        <v>120</v>
      </c>
      <c r="D41" s="15">
        <v>1</v>
      </c>
      <c r="E41" s="16" t="s">
        <v>8</v>
      </c>
      <c r="F41" s="44"/>
      <c r="G41" s="15">
        <f t="shared" si="2"/>
        <v>0</v>
      </c>
      <c r="H41" s="17">
        <f t="shared" si="3"/>
        <v>0</v>
      </c>
    </row>
    <row r="42" spans="1:10" x14ac:dyDescent="0.25">
      <c r="A42" s="12" t="s">
        <v>238</v>
      </c>
      <c r="B42" s="15" t="s">
        <v>51</v>
      </c>
      <c r="C42" s="20" t="s">
        <v>121</v>
      </c>
      <c r="D42" s="15">
        <v>1</v>
      </c>
      <c r="E42" s="16" t="s">
        <v>8</v>
      </c>
      <c r="F42" s="44"/>
      <c r="G42" s="15">
        <f t="shared" si="2"/>
        <v>0</v>
      </c>
      <c r="H42" s="17">
        <f t="shared" si="3"/>
        <v>0</v>
      </c>
    </row>
    <row r="43" spans="1:10" x14ac:dyDescent="0.25">
      <c r="A43" s="12" t="s">
        <v>239</v>
      </c>
      <c r="B43" s="15" t="s">
        <v>52</v>
      </c>
      <c r="C43" s="20" t="s">
        <v>122</v>
      </c>
      <c r="D43" s="15">
        <v>1</v>
      </c>
      <c r="E43" s="16" t="s">
        <v>8</v>
      </c>
      <c r="F43" s="44"/>
      <c r="G43" s="15">
        <f t="shared" si="2"/>
        <v>0</v>
      </c>
      <c r="H43" s="17">
        <f t="shared" si="3"/>
        <v>0</v>
      </c>
    </row>
    <row r="44" spans="1:10" x14ac:dyDescent="0.25">
      <c r="A44" s="12" t="s">
        <v>240</v>
      </c>
      <c r="B44" s="15" t="s">
        <v>53</v>
      </c>
      <c r="C44" s="20" t="s">
        <v>123</v>
      </c>
      <c r="D44" s="15">
        <v>1</v>
      </c>
      <c r="E44" s="16" t="s">
        <v>8</v>
      </c>
      <c r="F44" s="44"/>
      <c r="G44" s="15">
        <f t="shared" si="2"/>
        <v>0</v>
      </c>
      <c r="H44" s="17">
        <f t="shared" si="3"/>
        <v>0</v>
      </c>
    </row>
    <row r="45" spans="1:10" x14ac:dyDescent="0.25">
      <c r="A45" s="12" t="s">
        <v>241</v>
      </c>
      <c r="B45" s="15" t="s">
        <v>54</v>
      </c>
      <c r="C45" s="20" t="s">
        <v>124</v>
      </c>
      <c r="D45" s="15">
        <v>1</v>
      </c>
      <c r="E45" s="16" t="s">
        <v>8</v>
      </c>
      <c r="F45" s="44"/>
      <c r="G45" s="15">
        <f t="shared" si="2"/>
        <v>0</v>
      </c>
      <c r="H45" s="17">
        <f t="shared" si="3"/>
        <v>0</v>
      </c>
    </row>
    <row r="46" spans="1:10" s="21" customFormat="1" x14ac:dyDescent="0.25">
      <c r="A46" s="12" t="s">
        <v>242</v>
      </c>
      <c r="B46" s="13" t="s">
        <v>55</v>
      </c>
      <c r="C46" s="14" t="s">
        <v>125</v>
      </c>
      <c r="D46" s="13"/>
      <c r="E46" s="16"/>
      <c r="F46" s="13"/>
      <c r="G46" s="13">
        <f>SUM(G47:G53)</f>
        <v>0</v>
      </c>
      <c r="H46" s="21">
        <f t="shared" si="3"/>
        <v>0</v>
      </c>
      <c r="I46" s="42"/>
      <c r="J46" s="42"/>
    </row>
    <row r="47" spans="1:10" x14ac:dyDescent="0.25">
      <c r="A47" s="22" t="s">
        <v>243</v>
      </c>
      <c r="B47" s="15" t="s">
        <v>56</v>
      </c>
      <c r="C47" s="20" t="s">
        <v>57</v>
      </c>
      <c r="D47" s="15">
        <v>1</v>
      </c>
      <c r="E47" s="16" t="s">
        <v>8</v>
      </c>
      <c r="F47" s="44"/>
      <c r="G47" s="15">
        <f t="shared" ref="G47:G53" si="4">D47*F47</f>
        <v>0</v>
      </c>
    </row>
    <row r="48" spans="1:10" x14ac:dyDescent="0.25">
      <c r="A48" s="22" t="s">
        <v>244</v>
      </c>
      <c r="B48" s="15" t="s">
        <v>58</v>
      </c>
      <c r="C48" s="20" t="s">
        <v>59</v>
      </c>
      <c r="D48" s="15">
        <v>1</v>
      </c>
      <c r="E48" s="16" t="s">
        <v>8</v>
      </c>
      <c r="F48" s="44"/>
      <c r="G48" s="15">
        <f t="shared" si="4"/>
        <v>0</v>
      </c>
    </row>
    <row r="49" spans="1:10" ht="30" x14ac:dyDescent="0.25">
      <c r="A49" s="22" t="s">
        <v>245</v>
      </c>
      <c r="B49" s="15" t="s">
        <v>60</v>
      </c>
      <c r="C49" s="20" t="s">
        <v>61</v>
      </c>
      <c r="D49" s="15">
        <v>1</v>
      </c>
      <c r="E49" s="16" t="s">
        <v>8</v>
      </c>
      <c r="F49" s="44"/>
      <c r="G49" s="15">
        <f t="shared" si="4"/>
        <v>0</v>
      </c>
    </row>
    <row r="50" spans="1:10" ht="30" x14ac:dyDescent="0.25">
      <c r="A50" s="22" t="s">
        <v>246</v>
      </c>
      <c r="B50" s="15" t="s">
        <v>62</v>
      </c>
      <c r="C50" s="20" t="s">
        <v>63</v>
      </c>
      <c r="D50" s="15">
        <v>1</v>
      </c>
      <c r="E50" s="16" t="s">
        <v>8</v>
      </c>
      <c r="F50" s="44"/>
      <c r="G50" s="15">
        <f t="shared" si="4"/>
        <v>0</v>
      </c>
    </row>
    <row r="51" spans="1:10" ht="30" x14ac:dyDescent="0.25">
      <c r="A51" s="22" t="s">
        <v>247</v>
      </c>
      <c r="B51" s="15" t="s">
        <v>64</v>
      </c>
      <c r="C51" s="20" t="s">
        <v>65</v>
      </c>
      <c r="D51" s="15">
        <v>1</v>
      </c>
      <c r="E51" s="16" t="s">
        <v>8</v>
      </c>
      <c r="F51" s="44"/>
      <c r="G51" s="15">
        <f t="shared" si="4"/>
        <v>0</v>
      </c>
    </row>
    <row r="52" spans="1:10" x14ac:dyDescent="0.25">
      <c r="A52" s="22" t="s">
        <v>248</v>
      </c>
      <c r="B52" s="15" t="s">
        <v>66</v>
      </c>
      <c r="C52" s="20" t="s">
        <v>67</v>
      </c>
      <c r="D52" s="15">
        <v>1</v>
      </c>
      <c r="E52" s="16" t="s">
        <v>8</v>
      </c>
      <c r="F52" s="44"/>
      <c r="G52" s="15">
        <f t="shared" si="4"/>
        <v>0</v>
      </c>
    </row>
    <row r="53" spans="1:10" ht="30" x14ac:dyDescent="0.25">
      <c r="A53" s="22" t="s">
        <v>249</v>
      </c>
      <c r="B53" s="15" t="s">
        <v>68</v>
      </c>
      <c r="C53" s="20" t="s">
        <v>69</v>
      </c>
      <c r="D53" s="15">
        <v>1</v>
      </c>
      <c r="E53" s="16" t="s">
        <v>8</v>
      </c>
      <c r="F53" s="44"/>
      <c r="G53" s="15">
        <f t="shared" si="4"/>
        <v>0</v>
      </c>
    </row>
    <row r="54" spans="1:10" s="21" customFormat="1" x14ac:dyDescent="0.25">
      <c r="A54" s="12" t="s">
        <v>250</v>
      </c>
      <c r="B54" s="13" t="s">
        <v>70</v>
      </c>
      <c r="C54" s="14" t="s">
        <v>71</v>
      </c>
      <c r="D54" s="13"/>
      <c r="E54" s="16"/>
      <c r="F54" s="13"/>
      <c r="G54" s="13">
        <f>SUM(G55:G61)</f>
        <v>0</v>
      </c>
      <c r="H54" s="21">
        <f>G54</f>
        <v>0</v>
      </c>
      <c r="I54" s="42"/>
      <c r="J54" s="42"/>
    </row>
    <row r="55" spans="1:10" x14ac:dyDescent="0.25">
      <c r="A55" s="22" t="s">
        <v>251</v>
      </c>
      <c r="B55" s="15" t="s">
        <v>72</v>
      </c>
      <c r="C55" s="20" t="s">
        <v>73</v>
      </c>
      <c r="D55" s="15">
        <v>1</v>
      </c>
      <c r="E55" s="16" t="s">
        <v>8</v>
      </c>
      <c r="F55" s="44"/>
      <c r="G55" s="15">
        <f t="shared" ref="G55:G61" si="5">D55*F55</f>
        <v>0</v>
      </c>
    </row>
    <row r="56" spans="1:10" x14ac:dyDescent="0.25">
      <c r="A56" s="22" t="s">
        <v>252</v>
      </c>
      <c r="B56" s="15" t="s">
        <v>74</v>
      </c>
      <c r="C56" s="20" t="s">
        <v>75</v>
      </c>
      <c r="D56" s="15">
        <v>1</v>
      </c>
      <c r="E56" s="16" t="s">
        <v>8</v>
      </c>
      <c r="F56" s="44"/>
      <c r="G56" s="15">
        <f t="shared" si="5"/>
        <v>0</v>
      </c>
    </row>
    <row r="57" spans="1:10" ht="30" x14ac:dyDescent="0.25">
      <c r="A57" s="22" t="s">
        <v>253</v>
      </c>
      <c r="B57" s="15" t="s">
        <v>76</v>
      </c>
      <c r="C57" s="20" t="s">
        <v>77</v>
      </c>
      <c r="D57" s="15">
        <v>1</v>
      </c>
      <c r="E57" s="16" t="s">
        <v>8</v>
      </c>
      <c r="F57" s="44"/>
      <c r="G57" s="15">
        <f t="shared" si="5"/>
        <v>0</v>
      </c>
    </row>
    <row r="58" spans="1:10" ht="30" x14ac:dyDescent="0.25">
      <c r="A58" s="22" t="s">
        <v>254</v>
      </c>
      <c r="B58" s="15" t="s">
        <v>78</v>
      </c>
      <c r="C58" s="20" t="s">
        <v>79</v>
      </c>
      <c r="D58" s="15">
        <v>1</v>
      </c>
      <c r="E58" s="16" t="s">
        <v>8</v>
      </c>
      <c r="F58" s="44"/>
      <c r="G58" s="15">
        <f t="shared" si="5"/>
        <v>0</v>
      </c>
    </row>
    <row r="59" spans="1:10" ht="30" x14ac:dyDescent="0.25">
      <c r="A59" s="22" t="s">
        <v>255</v>
      </c>
      <c r="B59" s="15" t="s">
        <v>80</v>
      </c>
      <c r="C59" s="20" t="s">
        <v>81</v>
      </c>
      <c r="D59" s="15">
        <v>1</v>
      </c>
      <c r="E59" s="16" t="s">
        <v>8</v>
      </c>
      <c r="F59" s="44"/>
      <c r="G59" s="15">
        <f t="shared" si="5"/>
        <v>0</v>
      </c>
    </row>
    <row r="60" spans="1:10" x14ac:dyDescent="0.25">
      <c r="A60" s="22" t="s">
        <v>256</v>
      </c>
      <c r="B60" s="15" t="s">
        <v>82</v>
      </c>
      <c r="C60" s="20" t="s">
        <v>83</v>
      </c>
      <c r="D60" s="15">
        <v>1</v>
      </c>
      <c r="E60" s="16" t="s">
        <v>8</v>
      </c>
      <c r="F60" s="44"/>
      <c r="G60" s="15">
        <f t="shared" si="5"/>
        <v>0</v>
      </c>
    </row>
    <row r="61" spans="1:10" ht="30" x14ac:dyDescent="0.25">
      <c r="A61" s="22" t="s">
        <v>257</v>
      </c>
      <c r="B61" s="15" t="s">
        <v>84</v>
      </c>
      <c r="C61" s="20" t="s">
        <v>85</v>
      </c>
      <c r="D61" s="15">
        <v>1</v>
      </c>
      <c r="E61" s="16" t="s">
        <v>8</v>
      </c>
      <c r="F61" s="44"/>
      <c r="G61" s="15">
        <f t="shared" si="5"/>
        <v>0</v>
      </c>
    </row>
    <row r="62" spans="1:10" s="21" customFormat="1" x14ac:dyDescent="0.25">
      <c r="A62" s="18"/>
      <c r="B62" s="13"/>
      <c r="C62" s="14" t="s">
        <v>10</v>
      </c>
      <c r="D62" s="13"/>
      <c r="E62" s="16"/>
      <c r="F62" s="13"/>
      <c r="G62" s="13"/>
      <c r="I62" s="42"/>
      <c r="J62" s="42"/>
    </row>
    <row r="63" spans="1:10" x14ac:dyDescent="0.25">
      <c r="A63" s="12" t="s">
        <v>258</v>
      </c>
      <c r="B63" s="15" t="s">
        <v>86</v>
      </c>
      <c r="C63" s="20" t="s">
        <v>129</v>
      </c>
      <c r="D63" s="15">
        <v>1</v>
      </c>
      <c r="E63" s="16" t="s">
        <v>8</v>
      </c>
      <c r="F63" s="44"/>
      <c r="G63" s="15">
        <f t="shared" ref="G63:G96" si="6">D63*F63</f>
        <v>0</v>
      </c>
      <c r="H63" s="17">
        <f t="shared" ref="H63:H97" si="7">G63</f>
        <v>0</v>
      </c>
    </row>
    <row r="64" spans="1:10" x14ac:dyDescent="0.25">
      <c r="A64" s="12" t="s">
        <v>259</v>
      </c>
      <c r="B64" s="15" t="s">
        <v>87</v>
      </c>
      <c r="C64" s="20" t="s">
        <v>130</v>
      </c>
      <c r="D64" s="15">
        <v>1</v>
      </c>
      <c r="E64" s="16" t="s">
        <v>8</v>
      </c>
      <c r="F64" s="44"/>
      <c r="G64" s="15">
        <f t="shared" si="6"/>
        <v>0</v>
      </c>
      <c r="H64" s="17">
        <f t="shared" si="7"/>
        <v>0</v>
      </c>
    </row>
    <row r="65" spans="1:8" x14ac:dyDescent="0.25">
      <c r="A65" s="12" t="s">
        <v>260</v>
      </c>
      <c r="B65" s="15" t="s">
        <v>131</v>
      </c>
      <c r="C65" s="20" t="s">
        <v>132</v>
      </c>
      <c r="D65" s="15">
        <v>1</v>
      </c>
      <c r="E65" s="16" t="s">
        <v>8</v>
      </c>
      <c r="F65" s="44"/>
      <c r="G65" s="15">
        <f t="shared" si="6"/>
        <v>0</v>
      </c>
      <c r="H65" s="17">
        <f t="shared" si="7"/>
        <v>0</v>
      </c>
    </row>
    <row r="66" spans="1:8" x14ac:dyDescent="0.25">
      <c r="A66" s="12" t="s">
        <v>261</v>
      </c>
      <c r="B66" s="15" t="s">
        <v>133</v>
      </c>
      <c r="C66" s="20" t="s">
        <v>134</v>
      </c>
      <c r="D66" s="15">
        <v>1</v>
      </c>
      <c r="E66" s="16" t="s">
        <v>8</v>
      </c>
      <c r="F66" s="44"/>
      <c r="G66" s="15">
        <f t="shared" si="6"/>
        <v>0</v>
      </c>
      <c r="H66" s="17">
        <f t="shared" si="7"/>
        <v>0</v>
      </c>
    </row>
    <row r="67" spans="1:8" x14ac:dyDescent="0.25">
      <c r="A67" s="12" t="s">
        <v>262</v>
      </c>
      <c r="B67" s="15" t="s">
        <v>135</v>
      </c>
      <c r="C67" s="20" t="s">
        <v>136</v>
      </c>
      <c r="D67" s="15">
        <v>1</v>
      </c>
      <c r="E67" s="16" t="s">
        <v>8</v>
      </c>
      <c r="F67" s="44"/>
      <c r="G67" s="15">
        <f t="shared" si="6"/>
        <v>0</v>
      </c>
      <c r="H67" s="17">
        <f t="shared" si="7"/>
        <v>0</v>
      </c>
    </row>
    <row r="68" spans="1:8" x14ac:dyDescent="0.25">
      <c r="A68" s="12" t="s">
        <v>263</v>
      </c>
      <c r="B68" s="15" t="s">
        <v>137</v>
      </c>
      <c r="C68" s="20" t="s">
        <v>138</v>
      </c>
      <c r="D68" s="15">
        <v>1</v>
      </c>
      <c r="E68" s="16" t="s">
        <v>8</v>
      </c>
      <c r="F68" s="44"/>
      <c r="G68" s="15">
        <f t="shared" si="6"/>
        <v>0</v>
      </c>
      <c r="H68" s="17">
        <f t="shared" si="7"/>
        <v>0</v>
      </c>
    </row>
    <row r="69" spans="1:8" x14ac:dyDescent="0.25">
      <c r="A69" s="12" t="s">
        <v>264</v>
      </c>
      <c r="B69" s="15" t="s">
        <v>139</v>
      </c>
      <c r="C69" s="20" t="s">
        <v>140</v>
      </c>
      <c r="D69" s="15">
        <v>1</v>
      </c>
      <c r="E69" s="16" t="s">
        <v>8</v>
      </c>
      <c r="F69" s="44"/>
      <c r="G69" s="15">
        <f t="shared" si="6"/>
        <v>0</v>
      </c>
      <c r="H69" s="17">
        <f t="shared" si="7"/>
        <v>0</v>
      </c>
    </row>
    <row r="70" spans="1:8" x14ac:dyDescent="0.25">
      <c r="A70" s="12" t="s">
        <v>265</v>
      </c>
      <c r="B70" s="15" t="s">
        <v>141</v>
      </c>
      <c r="C70" s="20" t="s">
        <v>142</v>
      </c>
      <c r="D70" s="15">
        <v>1</v>
      </c>
      <c r="E70" s="16" t="s">
        <v>8</v>
      </c>
      <c r="F70" s="44"/>
      <c r="G70" s="15">
        <f t="shared" si="6"/>
        <v>0</v>
      </c>
      <c r="H70" s="17">
        <f t="shared" si="7"/>
        <v>0</v>
      </c>
    </row>
    <row r="71" spans="1:8" x14ac:dyDescent="0.25">
      <c r="A71" s="12" t="s">
        <v>266</v>
      </c>
      <c r="B71" s="15" t="s">
        <v>143</v>
      </c>
      <c r="C71" s="20" t="s">
        <v>144</v>
      </c>
      <c r="D71" s="15">
        <v>1</v>
      </c>
      <c r="E71" s="16" t="s">
        <v>8</v>
      </c>
      <c r="F71" s="44"/>
      <c r="G71" s="15">
        <f t="shared" si="6"/>
        <v>0</v>
      </c>
      <c r="H71" s="17">
        <f t="shared" si="7"/>
        <v>0</v>
      </c>
    </row>
    <row r="72" spans="1:8" x14ac:dyDescent="0.25">
      <c r="A72" s="12" t="s">
        <v>267</v>
      </c>
      <c r="B72" s="15" t="s">
        <v>145</v>
      </c>
      <c r="C72" s="20" t="s">
        <v>146</v>
      </c>
      <c r="D72" s="15">
        <v>1</v>
      </c>
      <c r="E72" s="16" t="s">
        <v>8</v>
      </c>
      <c r="F72" s="44"/>
      <c r="G72" s="15">
        <f t="shared" si="6"/>
        <v>0</v>
      </c>
      <c r="H72" s="17">
        <f t="shared" si="7"/>
        <v>0</v>
      </c>
    </row>
    <row r="73" spans="1:8" x14ac:dyDescent="0.25">
      <c r="A73" s="12" t="s">
        <v>268</v>
      </c>
      <c r="B73" s="15" t="s">
        <v>182</v>
      </c>
      <c r="C73" s="20" t="s">
        <v>184</v>
      </c>
      <c r="D73" s="15">
        <v>1</v>
      </c>
      <c r="E73" s="16" t="s">
        <v>8</v>
      </c>
      <c r="F73" s="44"/>
      <c r="G73" s="15">
        <f t="shared" si="6"/>
        <v>0</v>
      </c>
      <c r="H73" s="17">
        <f t="shared" si="7"/>
        <v>0</v>
      </c>
    </row>
    <row r="74" spans="1:8" x14ac:dyDescent="0.25">
      <c r="A74" s="12" t="s">
        <v>269</v>
      </c>
      <c r="B74" s="15" t="s">
        <v>183</v>
      </c>
      <c r="C74" s="20" t="s">
        <v>185</v>
      </c>
      <c r="D74" s="15">
        <v>1</v>
      </c>
      <c r="E74" s="16" t="s">
        <v>8</v>
      </c>
      <c r="F74" s="44"/>
      <c r="G74" s="15">
        <f t="shared" si="6"/>
        <v>0</v>
      </c>
      <c r="H74" s="17">
        <f t="shared" si="7"/>
        <v>0</v>
      </c>
    </row>
    <row r="75" spans="1:8" x14ac:dyDescent="0.25">
      <c r="A75" s="12" t="s">
        <v>270</v>
      </c>
      <c r="B75" s="15" t="s">
        <v>186</v>
      </c>
      <c r="C75" s="20" t="s">
        <v>188</v>
      </c>
      <c r="D75" s="15">
        <v>1</v>
      </c>
      <c r="E75" s="16" t="s">
        <v>8</v>
      </c>
      <c r="F75" s="44"/>
      <c r="G75" s="15">
        <f t="shared" si="6"/>
        <v>0</v>
      </c>
      <c r="H75" s="17">
        <f t="shared" si="7"/>
        <v>0</v>
      </c>
    </row>
    <row r="76" spans="1:8" x14ac:dyDescent="0.25">
      <c r="A76" s="12" t="s">
        <v>271</v>
      </c>
      <c r="B76" s="15" t="s">
        <v>187</v>
      </c>
      <c r="C76" s="20" t="s">
        <v>189</v>
      </c>
      <c r="D76" s="15">
        <v>1</v>
      </c>
      <c r="E76" s="16" t="s">
        <v>8</v>
      </c>
      <c r="F76" s="44"/>
      <c r="G76" s="15">
        <f t="shared" si="6"/>
        <v>0</v>
      </c>
      <c r="H76" s="17">
        <f t="shared" si="7"/>
        <v>0</v>
      </c>
    </row>
    <row r="77" spans="1:8" x14ac:dyDescent="0.25">
      <c r="A77" s="12" t="s">
        <v>272</v>
      </c>
      <c r="B77" s="15" t="s">
        <v>147</v>
      </c>
      <c r="C77" s="20" t="s">
        <v>148</v>
      </c>
      <c r="D77" s="15">
        <v>1</v>
      </c>
      <c r="E77" s="16" t="s">
        <v>8</v>
      </c>
      <c r="F77" s="44"/>
      <c r="G77" s="15">
        <f t="shared" si="6"/>
        <v>0</v>
      </c>
      <c r="H77" s="17">
        <f t="shared" si="7"/>
        <v>0</v>
      </c>
    </row>
    <row r="78" spans="1:8" x14ac:dyDescent="0.25">
      <c r="A78" s="12" t="s">
        <v>273</v>
      </c>
      <c r="B78" s="15" t="s">
        <v>149</v>
      </c>
      <c r="C78" s="20" t="s">
        <v>150</v>
      </c>
      <c r="D78" s="15">
        <v>1</v>
      </c>
      <c r="E78" s="16" t="s">
        <v>8</v>
      </c>
      <c r="F78" s="44"/>
      <c r="G78" s="15">
        <f t="shared" si="6"/>
        <v>0</v>
      </c>
      <c r="H78" s="17">
        <f t="shared" si="7"/>
        <v>0</v>
      </c>
    </row>
    <row r="79" spans="1:8" x14ac:dyDescent="0.25">
      <c r="A79" s="12" t="s">
        <v>274</v>
      </c>
      <c r="B79" s="15" t="s">
        <v>151</v>
      </c>
      <c r="C79" s="20" t="s">
        <v>152</v>
      </c>
      <c r="D79" s="15">
        <v>1</v>
      </c>
      <c r="E79" s="16" t="s">
        <v>8</v>
      </c>
      <c r="F79" s="44"/>
      <c r="G79" s="15">
        <f t="shared" si="6"/>
        <v>0</v>
      </c>
      <c r="H79" s="17">
        <f t="shared" si="7"/>
        <v>0</v>
      </c>
    </row>
    <row r="80" spans="1:8" x14ac:dyDescent="0.25">
      <c r="A80" s="12" t="s">
        <v>275</v>
      </c>
      <c r="B80" s="15" t="s">
        <v>153</v>
      </c>
      <c r="C80" s="20" t="s">
        <v>154</v>
      </c>
      <c r="D80" s="15">
        <v>1</v>
      </c>
      <c r="E80" s="16" t="s">
        <v>8</v>
      </c>
      <c r="F80" s="44"/>
      <c r="G80" s="15">
        <f t="shared" si="6"/>
        <v>0</v>
      </c>
      <c r="H80" s="17">
        <f t="shared" si="7"/>
        <v>0</v>
      </c>
    </row>
    <row r="81" spans="1:8" x14ac:dyDescent="0.25">
      <c r="A81" s="12" t="s">
        <v>276</v>
      </c>
      <c r="B81" s="15" t="s">
        <v>155</v>
      </c>
      <c r="C81" s="20" t="s">
        <v>156</v>
      </c>
      <c r="D81" s="15">
        <v>1</v>
      </c>
      <c r="E81" s="16" t="s">
        <v>8</v>
      </c>
      <c r="F81" s="44"/>
      <c r="G81" s="15">
        <f t="shared" si="6"/>
        <v>0</v>
      </c>
      <c r="H81" s="17">
        <f t="shared" si="7"/>
        <v>0</v>
      </c>
    </row>
    <row r="82" spans="1:8" x14ac:dyDescent="0.25">
      <c r="A82" s="12" t="s">
        <v>277</v>
      </c>
      <c r="B82" s="15" t="s">
        <v>157</v>
      </c>
      <c r="C82" s="20" t="s">
        <v>158</v>
      </c>
      <c r="D82" s="15">
        <v>1</v>
      </c>
      <c r="E82" s="16" t="s">
        <v>8</v>
      </c>
      <c r="F82" s="44"/>
      <c r="G82" s="15">
        <f t="shared" si="6"/>
        <v>0</v>
      </c>
      <c r="H82" s="17">
        <f t="shared" si="7"/>
        <v>0</v>
      </c>
    </row>
    <row r="83" spans="1:8" x14ac:dyDescent="0.25">
      <c r="A83" s="12" t="s">
        <v>278</v>
      </c>
      <c r="B83" s="15" t="s">
        <v>159</v>
      </c>
      <c r="C83" s="20" t="s">
        <v>160</v>
      </c>
      <c r="D83" s="15">
        <v>1</v>
      </c>
      <c r="E83" s="16" t="s">
        <v>8</v>
      </c>
      <c r="F83" s="44"/>
      <c r="G83" s="15">
        <f t="shared" si="6"/>
        <v>0</v>
      </c>
      <c r="H83" s="17">
        <f t="shared" si="7"/>
        <v>0</v>
      </c>
    </row>
    <row r="84" spans="1:8" x14ac:dyDescent="0.25">
      <c r="A84" s="12" t="s">
        <v>279</v>
      </c>
      <c r="B84" s="15" t="s">
        <v>161</v>
      </c>
      <c r="C84" s="20" t="s">
        <v>162</v>
      </c>
      <c r="D84" s="15">
        <v>1</v>
      </c>
      <c r="E84" s="16" t="s">
        <v>8</v>
      </c>
      <c r="F84" s="44"/>
      <c r="G84" s="15">
        <f t="shared" si="6"/>
        <v>0</v>
      </c>
      <c r="H84" s="17">
        <f t="shared" si="7"/>
        <v>0</v>
      </c>
    </row>
    <row r="85" spans="1:8" x14ac:dyDescent="0.25">
      <c r="A85" s="12" t="s">
        <v>280</v>
      </c>
      <c r="B85" s="15" t="s">
        <v>163</v>
      </c>
      <c r="C85" s="20" t="s">
        <v>164</v>
      </c>
      <c r="D85" s="15">
        <v>1</v>
      </c>
      <c r="E85" s="16" t="s">
        <v>8</v>
      </c>
      <c r="F85" s="44"/>
      <c r="G85" s="15">
        <f t="shared" si="6"/>
        <v>0</v>
      </c>
      <c r="H85" s="17">
        <f t="shared" si="7"/>
        <v>0</v>
      </c>
    </row>
    <row r="86" spans="1:8" x14ac:dyDescent="0.25">
      <c r="A86" s="12" t="s">
        <v>281</v>
      </c>
      <c r="B86" s="15" t="s">
        <v>165</v>
      </c>
      <c r="C86" s="20" t="s">
        <v>166</v>
      </c>
      <c r="D86" s="15">
        <v>1</v>
      </c>
      <c r="E86" s="16" t="s">
        <v>8</v>
      </c>
      <c r="F86" s="44"/>
      <c r="G86" s="15">
        <f t="shared" si="6"/>
        <v>0</v>
      </c>
      <c r="H86" s="17">
        <f t="shared" si="7"/>
        <v>0</v>
      </c>
    </row>
    <row r="87" spans="1:8" x14ac:dyDescent="0.25">
      <c r="A87" s="12" t="s">
        <v>282</v>
      </c>
      <c r="B87" s="15" t="s">
        <v>167</v>
      </c>
      <c r="C87" s="20" t="s">
        <v>168</v>
      </c>
      <c r="D87" s="15">
        <v>1</v>
      </c>
      <c r="E87" s="16" t="s">
        <v>8</v>
      </c>
      <c r="F87" s="44"/>
      <c r="G87" s="15">
        <f t="shared" si="6"/>
        <v>0</v>
      </c>
      <c r="H87" s="17">
        <f t="shared" si="7"/>
        <v>0</v>
      </c>
    </row>
    <row r="88" spans="1:8" x14ac:dyDescent="0.25">
      <c r="A88" s="12" t="s">
        <v>283</v>
      </c>
      <c r="B88" s="15" t="s">
        <v>169</v>
      </c>
      <c r="C88" s="20" t="s">
        <v>170</v>
      </c>
      <c r="D88" s="15">
        <v>1</v>
      </c>
      <c r="E88" s="16" t="s">
        <v>8</v>
      </c>
      <c r="F88" s="44"/>
      <c r="G88" s="15">
        <f t="shared" si="6"/>
        <v>0</v>
      </c>
      <c r="H88" s="17">
        <f t="shared" si="7"/>
        <v>0</v>
      </c>
    </row>
    <row r="89" spans="1:8" x14ac:dyDescent="0.25">
      <c r="A89" s="12" t="s">
        <v>284</v>
      </c>
      <c r="B89" s="15" t="s">
        <v>190</v>
      </c>
      <c r="C89" s="20" t="s">
        <v>192</v>
      </c>
      <c r="D89" s="15">
        <v>1</v>
      </c>
      <c r="E89" s="16" t="s">
        <v>8</v>
      </c>
      <c r="F89" s="44"/>
      <c r="G89" s="15">
        <f t="shared" si="6"/>
        <v>0</v>
      </c>
      <c r="H89" s="17">
        <f t="shared" si="7"/>
        <v>0</v>
      </c>
    </row>
    <row r="90" spans="1:8" x14ac:dyDescent="0.25">
      <c r="A90" s="12" t="s">
        <v>285</v>
      </c>
      <c r="B90" s="15" t="s">
        <v>191</v>
      </c>
      <c r="C90" s="20" t="s">
        <v>193</v>
      </c>
      <c r="D90" s="15">
        <v>1</v>
      </c>
      <c r="E90" s="16" t="s">
        <v>8</v>
      </c>
      <c r="F90" s="44"/>
      <c r="G90" s="15">
        <f t="shared" si="6"/>
        <v>0</v>
      </c>
      <c r="H90" s="17">
        <f t="shared" si="7"/>
        <v>0</v>
      </c>
    </row>
    <row r="91" spans="1:8" x14ac:dyDescent="0.25">
      <c r="A91" s="12" t="s">
        <v>286</v>
      </c>
      <c r="B91" s="15" t="s">
        <v>194</v>
      </c>
      <c r="C91" s="20" t="s">
        <v>196</v>
      </c>
      <c r="D91" s="15">
        <v>1</v>
      </c>
      <c r="E91" s="16" t="s">
        <v>8</v>
      </c>
      <c r="F91" s="44"/>
      <c r="G91" s="15">
        <f t="shared" si="6"/>
        <v>0</v>
      </c>
      <c r="H91" s="17">
        <f t="shared" si="7"/>
        <v>0</v>
      </c>
    </row>
    <row r="92" spans="1:8" x14ac:dyDescent="0.25">
      <c r="A92" s="12" t="s">
        <v>287</v>
      </c>
      <c r="B92" s="15" t="s">
        <v>195</v>
      </c>
      <c r="C92" s="20" t="s">
        <v>197</v>
      </c>
      <c r="D92" s="15">
        <v>1</v>
      </c>
      <c r="E92" s="16" t="s">
        <v>8</v>
      </c>
      <c r="F92" s="44"/>
      <c r="G92" s="15">
        <f t="shared" si="6"/>
        <v>0</v>
      </c>
      <c r="H92" s="17">
        <f t="shared" si="7"/>
        <v>0</v>
      </c>
    </row>
    <row r="93" spans="1:8" x14ac:dyDescent="0.25">
      <c r="A93" s="12" t="s">
        <v>288</v>
      </c>
      <c r="B93" s="15" t="s">
        <v>171</v>
      </c>
      <c r="C93" s="20" t="s">
        <v>172</v>
      </c>
      <c r="D93" s="15">
        <v>1</v>
      </c>
      <c r="E93" s="16" t="s">
        <v>8</v>
      </c>
      <c r="F93" s="44"/>
      <c r="G93" s="15">
        <f t="shared" si="6"/>
        <v>0</v>
      </c>
      <c r="H93" s="17">
        <f t="shared" si="7"/>
        <v>0</v>
      </c>
    </row>
    <row r="94" spans="1:8" x14ac:dyDescent="0.25">
      <c r="A94" s="12" t="s">
        <v>289</v>
      </c>
      <c r="B94" s="15" t="s">
        <v>173</v>
      </c>
      <c r="C94" s="20" t="s">
        <v>174</v>
      </c>
      <c r="D94" s="15">
        <v>1</v>
      </c>
      <c r="E94" s="16" t="s">
        <v>8</v>
      </c>
      <c r="F94" s="44"/>
      <c r="G94" s="15">
        <f t="shared" si="6"/>
        <v>0</v>
      </c>
      <c r="H94" s="17">
        <f t="shared" si="7"/>
        <v>0</v>
      </c>
    </row>
    <row r="95" spans="1:8" x14ac:dyDescent="0.25">
      <c r="A95" s="12" t="s">
        <v>290</v>
      </c>
      <c r="B95" s="15" t="s">
        <v>175</v>
      </c>
      <c r="C95" s="20" t="s">
        <v>176</v>
      </c>
      <c r="D95" s="15">
        <v>1</v>
      </c>
      <c r="E95" s="16" t="s">
        <v>8</v>
      </c>
      <c r="F95" s="44"/>
      <c r="G95" s="15">
        <f t="shared" si="6"/>
        <v>0</v>
      </c>
      <c r="H95" s="17">
        <f t="shared" si="7"/>
        <v>0</v>
      </c>
    </row>
    <row r="96" spans="1:8" x14ac:dyDescent="0.25">
      <c r="A96" s="12" t="s">
        <v>291</v>
      </c>
      <c r="B96" s="15" t="s">
        <v>177</v>
      </c>
      <c r="C96" s="20" t="s">
        <v>178</v>
      </c>
      <c r="D96" s="15">
        <v>1</v>
      </c>
      <c r="E96" s="16" t="s">
        <v>8</v>
      </c>
      <c r="F96" s="44"/>
      <c r="G96" s="15">
        <f t="shared" si="6"/>
        <v>0</v>
      </c>
      <c r="H96" s="17">
        <f t="shared" si="7"/>
        <v>0</v>
      </c>
    </row>
    <row r="97" spans="1:10" s="21" customFormat="1" x14ac:dyDescent="0.25">
      <c r="A97" s="12" t="s">
        <v>292</v>
      </c>
      <c r="B97" s="23" t="s">
        <v>88</v>
      </c>
      <c r="C97" s="24" t="s">
        <v>11</v>
      </c>
      <c r="D97" s="13"/>
      <c r="E97" s="16"/>
      <c r="F97" s="13"/>
      <c r="G97" s="13">
        <f>G98</f>
        <v>0</v>
      </c>
      <c r="H97" s="21">
        <f t="shared" si="7"/>
        <v>0</v>
      </c>
      <c r="I97" s="42"/>
      <c r="J97" s="42"/>
    </row>
    <row r="98" spans="1:10" ht="30" x14ac:dyDescent="0.25">
      <c r="A98" s="22" t="s">
        <v>293</v>
      </c>
      <c r="B98" s="25"/>
      <c r="C98" s="26" t="s">
        <v>198</v>
      </c>
      <c r="D98" s="25">
        <v>5</v>
      </c>
      <c r="E98" s="27" t="s">
        <v>12</v>
      </c>
      <c r="F98" s="44"/>
      <c r="G98" s="15">
        <f>D98*F98</f>
        <v>0</v>
      </c>
    </row>
    <row r="99" spans="1:10" x14ac:dyDescent="0.25">
      <c r="A99" s="12" t="s">
        <v>294</v>
      </c>
      <c r="B99" s="13"/>
      <c r="C99" s="24" t="s">
        <v>6</v>
      </c>
      <c r="D99" s="23">
        <v>1</v>
      </c>
      <c r="E99" s="7" t="s">
        <v>8</v>
      </c>
      <c r="F99" s="44"/>
      <c r="G99" s="15">
        <f>D99*F99</f>
        <v>0</v>
      </c>
      <c r="H99" s="17">
        <f>G99</f>
        <v>0</v>
      </c>
    </row>
    <row r="100" spans="1:10" x14ac:dyDescent="0.25">
      <c r="A100" s="12" t="s">
        <v>295</v>
      </c>
      <c r="B100" s="13"/>
      <c r="C100" s="13" t="s">
        <v>179</v>
      </c>
      <c r="D100" s="13">
        <v>200</v>
      </c>
      <c r="E100" s="7" t="s">
        <v>181</v>
      </c>
      <c r="F100" s="44"/>
      <c r="G100" s="15">
        <f>D100*F100</f>
        <v>0</v>
      </c>
      <c r="H100" s="17">
        <f>G100</f>
        <v>0</v>
      </c>
    </row>
    <row r="101" spans="1:10" x14ac:dyDescent="0.25">
      <c r="A101" s="12" t="s">
        <v>296</v>
      </c>
      <c r="B101" s="13"/>
      <c r="C101" s="13" t="s">
        <v>180</v>
      </c>
      <c r="D101" s="13">
        <v>100</v>
      </c>
      <c r="E101" s="7" t="s">
        <v>181</v>
      </c>
      <c r="F101" s="44"/>
      <c r="G101" s="15">
        <f>D101*F101</f>
        <v>0</v>
      </c>
      <c r="H101" s="17">
        <f>G101</f>
        <v>0</v>
      </c>
    </row>
    <row r="103" spans="1:10" s="2" customFormat="1" x14ac:dyDescent="0.25">
      <c r="A103" s="28"/>
      <c r="B103" s="29"/>
      <c r="C103" s="29"/>
      <c r="D103" s="29"/>
      <c r="E103" s="29"/>
      <c r="F103" s="29"/>
      <c r="G103" s="30"/>
      <c r="H103" s="30"/>
      <c r="I103" s="1"/>
      <c r="J103" s="1"/>
    </row>
    <row r="104" spans="1:10" s="2" customFormat="1" ht="15.75" thickBot="1" x14ac:dyDescent="0.3">
      <c r="A104" s="28"/>
      <c r="B104" s="29"/>
      <c r="C104" s="29"/>
      <c r="D104" s="29"/>
      <c r="E104" s="29"/>
      <c r="F104" s="29"/>
      <c r="G104" s="30"/>
      <c r="H104" s="30"/>
      <c r="I104" s="1"/>
      <c r="J104" s="1"/>
    </row>
    <row r="105" spans="1:10" s="4" customFormat="1" ht="15.75" thickBot="1" x14ac:dyDescent="0.3">
      <c r="A105" s="31"/>
      <c r="B105" s="31"/>
      <c r="C105" s="45" t="s">
        <v>297</v>
      </c>
      <c r="D105" s="46"/>
      <c r="E105" s="46"/>
      <c r="F105" s="47"/>
      <c r="G105" s="3">
        <f>SUM(H4:H101)</f>
        <v>0</v>
      </c>
      <c r="I105" s="5"/>
      <c r="J105" s="5"/>
    </row>
    <row r="106" spans="1:10" s="4" customFormat="1" x14ac:dyDescent="0.25">
      <c r="C106" s="32"/>
      <c r="G106" s="33"/>
      <c r="I106" s="5"/>
      <c r="J106" s="5"/>
    </row>
    <row r="107" spans="1:10" s="34" customFormat="1" x14ac:dyDescent="0.25">
      <c r="C107" s="35"/>
      <c r="G107" s="36"/>
      <c r="I107" s="43"/>
      <c r="J107" s="43"/>
    </row>
    <row r="108" spans="1:10" s="4" customFormat="1" x14ac:dyDescent="0.25">
      <c r="A108" s="48" t="s">
        <v>298</v>
      </c>
      <c r="B108" s="49"/>
      <c r="C108" s="49"/>
      <c r="D108" s="49"/>
      <c r="E108" s="49"/>
      <c r="F108" s="49"/>
      <c r="G108" s="49"/>
      <c r="I108" s="5"/>
      <c r="J108" s="5"/>
    </row>
    <row r="109" spans="1:10" s="4" customFormat="1" x14ac:dyDescent="0.25">
      <c r="A109" s="49"/>
      <c r="B109" s="49"/>
      <c r="C109" s="49"/>
      <c r="D109" s="49"/>
      <c r="E109" s="49"/>
      <c r="F109" s="49"/>
      <c r="G109" s="49"/>
      <c r="I109" s="5"/>
      <c r="J109" s="5"/>
    </row>
    <row r="110" spans="1:10" s="4" customFormat="1" x14ac:dyDescent="0.25">
      <c r="A110" s="49"/>
      <c r="B110" s="49"/>
      <c r="C110" s="49"/>
      <c r="D110" s="49"/>
      <c r="E110" s="49"/>
      <c r="F110" s="49"/>
      <c r="G110" s="49"/>
      <c r="I110" s="5"/>
      <c r="J110" s="5"/>
    </row>
    <row r="111" spans="1:10" s="4" customFormat="1" x14ac:dyDescent="0.25">
      <c r="A111" s="49"/>
      <c r="B111" s="49"/>
      <c r="C111" s="49"/>
      <c r="D111" s="49"/>
      <c r="E111" s="49"/>
      <c r="F111" s="49"/>
      <c r="G111" s="49"/>
      <c r="I111" s="5"/>
      <c r="J111" s="5"/>
    </row>
    <row r="112" spans="1:10" s="4" customFormat="1" x14ac:dyDescent="0.25">
      <c r="A112" s="37"/>
      <c r="D112" s="38"/>
      <c r="E112" s="38"/>
      <c r="F112" s="38"/>
      <c r="G112" s="38"/>
      <c r="I112" s="5"/>
      <c r="J112" s="5"/>
    </row>
  </sheetData>
  <sheetProtection algorithmName="SHA-512" hashValue="HC41q61bCjxkAcEOnaD6GIyV4IqEmudY0jdZHG+MG3xQvxenQ68Dhdp8midelDlciFlSVaA0et53hDa55PSBXw==" saltValue="bv9Rj0O9KNeIUMUySBy1KA==" spinCount="100000" sheet="1" objects="1" scenarios="1" selectLockedCells="1"/>
  <mergeCells count="4">
    <mergeCell ref="C105:F105"/>
    <mergeCell ref="A108:G111"/>
    <mergeCell ref="A2:G2"/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11gr.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iarbalov</dc:creator>
  <cp:lastModifiedBy>sdurova</cp:lastModifiedBy>
  <dcterms:created xsi:type="dcterms:W3CDTF">2013-02-14T11:47:10Z</dcterms:created>
  <dcterms:modified xsi:type="dcterms:W3CDTF">2014-12-09T08:47:57Z</dcterms:modified>
</cp:coreProperties>
</file>